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CÚC SANH PHÒNG VHXH\GIÁO DỤC ĐÀO TẠO\CV 265 SGD BC đ.giá k.quả t.hiện c.tác PCGDMN cho trẻ 5 tuổi\Các đơn vị BC\"/>
    </mc:Choice>
  </mc:AlternateContent>
  <xr:revisionPtr revIDLastSave="0" documentId="13_ncr:1_{EFAA758A-7147-42C5-B0C9-10641D57088F}" xr6:coauthVersionLast="47" xr6:coauthVersionMax="47" xr10:uidLastSave="{00000000-0000-0000-0000-000000000000}"/>
  <bookViews>
    <workbookView xWindow="-110" yWindow="-110" windowWidth="19420" windowHeight="10420" tabRatio="840" xr2:uid="{00000000-000D-0000-FFFF-FFFF00000000}"/>
  </bookViews>
  <sheets>
    <sheet name="Biểu 1" sheetId="20" r:id="rId1"/>
    <sheet name="Biểu 2" sheetId="17" r:id="rId2"/>
    <sheet name="Biểu 3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18" l="1"/>
  <c r="P12" i="18" s="1"/>
  <c r="D12" i="18"/>
  <c r="E12" i="18"/>
  <c r="F12" i="18"/>
  <c r="G12" i="18"/>
  <c r="H12" i="18"/>
  <c r="I12" i="18"/>
  <c r="J12" i="18"/>
  <c r="K12" i="18"/>
  <c r="L12" i="18"/>
  <c r="M12" i="18"/>
  <c r="N12" i="18"/>
  <c r="O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AE12" i="18"/>
  <c r="AF12" i="18"/>
  <c r="AG12" i="18"/>
  <c r="AH12" i="18"/>
  <c r="AI12" i="18"/>
  <c r="AJ12" i="18"/>
  <c r="AK12" i="18"/>
  <c r="AL12" i="18"/>
  <c r="AM12" i="18"/>
  <c r="AN12" i="18"/>
  <c r="AO12" i="18"/>
  <c r="AP12" i="18"/>
  <c r="AQ12" i="18"/>
  <c r="AR12" i="18"/>
  <c r="AS12" i="18"/>
  <c r="AT12" i="18"/>
  <c r="AU12" i="18"/>
  <c r="C12" i="18"/>
  <c r="AG8" i="17"/>
  <c r="AG11" i="17" s="1"/>
  <c r="Y8" i="17"/>
  <c r="Y11" i="17" s="1"/>
  <c r="M11" i="17"/>
  <c r="N11" i="17"/>
  <c r="O11" i="17"/>
  <c r="P11" i="17"/>
  <c r="R11" i="17"/>
  <c r="S11" i="17"/>
  <c r="T11" i="17"/>
  <c r="U11" i="17"/>
  <c r="V11" i="17"/>
  <c r="W11" i="17"/>
  <c r="X11" i="17"/>
  <c r="Z11" i="17"/>
  <c r="AA11" i="17"/>
  <c r="AB11" i="17"/>
  <c r="AC11" i="17"/>
  <c r="AD11" i="17"/>
  <c r="AE11" i="17"/>
  <c r="AF11" i="17"/>
  <c r="AH11" i="17"/>
  <c r="AI11" i="17"/>
  <c r="AJ11" i="17"/>
  <c r="Q8" i="17"/>
  <c r="Q11" i="17" s="1"/>
  <c r="K8" i="17" l="1"/>
  <c r="K11" i="17" s="1"/>
  <c r="E11" i="17"/>
  <c r="F11" i="17"/>
  <c r="G11" i="17"/>
  <c r="H11" i="17"/>
  <c r="I11" i="17"/>
  <c r="J11" i="17"/>
  <c r="L11" i="17"/>
  <c r="D11" i="17"/>
  <c r="C11" i="17"/>
  <c r="K16" i="20"/>
  <c r="H16" i="20"/>
  <c r="I16" i="20"/>
  <c r="J16" i="20"/>
  <c r="G16" i="20"/>
  <c r="L17" i="20"/>
  <c r="L18" i="20"/>
  <c r="L19" i="20"/>
  <c r="L20" i="20"/>
  <c r="L21" i="20"/>
  <c r="L7" i="20"/>
  <c r="L8" i="20"/>
  <c r="L9" i="20"/>
  <c r="L10" i="20"/>
  <c r="L11" i="20"/>
  <c r="L12" i="20"/>
  <c r="L13" i="20"/>
  <c r="L16" i="20" s="1"/>
  <c r="L14" i="20"/>
  <c r="L15" i="20"/>
  <c r="L6" i="20"/>
  <c r="E32" i="20"/>
</calcChain>
</file>

<file path=xl/sharedStrings.xml><?xml version="1.0" encoding="utf-8"?>
<sst xmlns="http://schemas.openxmlformats.org/spreadsheetml/2006/main" count="180" uniqueCount="103">
  <si>
    <t>TT</t>
  </si>
  <si>
    <t>Tổng số</t>
  </si>
  <si>
    <t>Tổng</t>
  </si>
  <si>
    <t>Trường/nhóm lớp độc lập</t>
  </si>
  <si>
    <t>CBQL, giáo viên, nhân viên</t>
  </si>
  <si>
    <t>Giáo viên dạy MG 5 tuổi</t>
  </si>
  <si>
    <t>Hợp đồng làm việc</t>
  </si>
  <si>
    <t>Hợp đồng lao động</t>
  </si>
  <si>
    <t>CBQL</t>
  </si>
  <si>
    <t>Giáo viên</t>
  </si>
  <si>
    <t>Nhân viên</t>
  </si>
  <si>
    <t>Tỉ lệ GV/L</t>
  </si>
  <si>
    <t>Trình độ đào tạo</t>
  </si>
  <si>
    <t>Đạt chuẩn nghề nghiệp</t>
  </si>
  <si>
    <t>Được hưởng CĐ, CS theo quy định</t>
  </si>
  <si>
    <t>Phó Hiệu trưởng</t>
  </si>
  <si>
    <t xml:space="preserve">  Dân tộc thiểu số</t>
  </si>
  <si>
    <t>Tỉ lệ GV/lớp</t>
  </si>
  <si>
    <t>Đạt chuẩn</t>
  </si>
  <si>
    <t>Trên chuẩn</t>
  </si>
  <si>
    <t>3 = 7+9+12</t>
  </si>
  <si>
    <t>Điểm trường</t>
  </si>
  <si>
    <t>Tổng số phòng học</t>
  </si>
  <si>
    <t xml:space="preserve">Số lớp, nhóm </t>
  </si>
  <si>
    <t xml:space="preserve">Phòng học cho lớp MG 5 tuổi  </t>
  </si>
  <si>
    <t>Phòng hoặc khu VS</t>
  </si>
  <si>
    <t>CT Nước sạch</t>
  </si>
  <si>
    <t>Bếp ăn</t>
  </si>
  <si>
    <t xml:space="preserve">Sân và đồ chơi     </t>
  </si>
  <si>
    <t>Số lớp MG 5 tuổi</t>
  </si>
  <si>
    <t>Tỷ lệ P/L</t>
  </si>
  <si>
    <t>Kiên cố</t>
  </si>
  <si>
    <t>Bán kiên cố</t>
  </si>
  <si>
    <t>Phòng học khác (tạm, nhờ)</t>
  </si>
  <si>
    <t>Đủ bộ TBị, ĐD, ĐC</t>
  </si>
  <si>
    <t>Sân chơi</t>
  </si>
  <si>
    <t>Tr đó:  Sân có   ĐC</t>
  </si>
  <si>
    <t xml:space="preserve">Tổng số </t>
  </si>
  <si>
    <t>Tr.đó, lớp
ghép 5 tuổi</t>
  </si>
  <si>
    <t>Số lớp học 2 buổi/ ngày</t>
  </si>
  <si>
    <t>TS</t>
  </si>
  <si>
    <t>DTBQ phòng sinh hoạt chung (m2)</t>
  </si>
  <si>
    <t>SL</t>
  </si>
  <si>
    <t>Tổng cộng</t>
  </si>
  <si>
    <t>Tỉ lệ</t>
  </si>
  <si>
    <t>Số lượng</t>
  </si>
  <si>
    <t>Năm sinh</t>
  </si>
  <si>
    <t>Độ tuổi</t>
  </si>
  <si>
    <t>0 tuổi</t>
  </si>
  <si>
    <t>1 tuổi</t>
  </si>
  <si>
    <t>2 tuổi</t>
  </si>
  <si>
    <t>3 tuổi</t>
  </si>
  <si>
    <t>4 tuổi</t>
  </si>
  <si>
    <t>5 tuổi</t>
  </si>
  <si>
    <t>6 tuổi</t>
  </si>
  <si>
    <t>0-5 tuổi</t>
  </si>
  <si>
    <t>Tổng số trẻ trong độ tuổi</t>
  </si>
  <si>
    <t>Trong đó</t>
  </si>
  <si>
    <t>Trẻ em gái</t>
  </si>
  <si>
    <t>Trẻ dân tộc thiểu số</t>
  </si>
  <si>
    <t>Trẻ khuyết tật trong độ tuổi</t>
  </si>
  <si>
    <t xml:space="preserve">    Số trẻ có khả năng học tập</t>
  </si>
  <si>
    <t xml:space="preserve">    Số trẻ được tiếp cận giáo dục</t>
  </si>
  <si>
    <t xml:space="preserve">Số trẻ phải huy động </t>
  </si>
  <si>
    <t>Số trẻ đến trường, nhóm, lớp</t>
  </si>
  <si>
    <t>Trong số trẻ đến trường, lớp</t>
  </si>
  <si>
    <t>Trẻ DTTS được chuẩn bị T. Việt</t>
  </si>
  <si>
    <t>Trẻ từ nơi khác đến học (trái tuyến)</t>
  </si>
  <si>
    <t>Số trẻ học 2 buổi/ngày</t>
  </si>
  <si>
    <t>Tỉ lệ trẻ học 2 buổi ngày</t>
  </si>
  <si>
    <t>Số trẻ bị chết</t>
  </si>
  <si>
    <t>Số trẻ chuyển đi</t>
  </si>
  <si>
    <t>Số trẻ chuyển đến</t>
  </si>
  <si>
    <t>Số trẻ 5 tuổi hoàn thành chương trình GDMN(*)</t>
  </si>
  <si>
    <t>Tỉ lệ hoàn thành chương trình GDMN</t>
  </si>
  <si>
    <t>Trẻ từ nơi khác đến học hoàn thành CT GDMN</t>
  </si>
  <si>
    <t>(*)Trẻ hoàn thành Chương trình giáo dục mầm non là trẻ được học 2 buổi/ngày trong thời gian một năm học theo Chương trình giáo dục mầm non dành cho mẫu giáo 5-6 tuổi do Bộ Giáo dục và Đào tạo ban hành, số ngày nghỉ học không quá 45 ngày.</t>
  </si>
  <si>
    <t>Tiêu chí</t>
  </si>
  <si>
    <t>Trẻ 5 tuổi đến trường</t>
  </si>
  <si>
    <t>Trẻ 5 tuổi hoàn thành chương trình GDMN</t>
  </si>
  <si>
    <t>Trẻ 5 tuổi khuyết tật được tiếp cận GD</t>
  </si>
  <si>
    <t>Trẻ học 2 buổi/ngày</t>
  </si>
  <si>
    <t>Số lớp MG 4 tuổi</t>
  </si>
  <si>
    <t>Số lớp MG 3 tuổi</t>
  </si>
  <si>
    <t>THỐNG KÊ CƠ SỞ VẬT CHẤT PHỔ CẬP GIÁO DỤC MẦM NON CHO TRẺ EM MẪU GIÁO 3-5 TUỔI</t>
  </si>
  <si>
    <t>Số nhóm trẻ dưới 3 Tuổi</t>
  </si>
  <si>
    <t xml:space="preserve">Phòng học cho lớp MG 4 tuổi  </t>
  </si>
  <si>
    <t xml:space="preserve">Phòng học cho lớp MG 3 tuổi  </t>
  </si>
  <si>
    <t>Phòng thư viện</t>
  </si>
  <si>
    <t>Giáo viên dạy MG 4 tuổi</t>
  </si>
  <si>
    <t>Giáo viên dạy MG 3 tuổi</t>
  </si>
  <si>
    <t>THỐNG KÊ ĐỘI NGŨ CÁN BỘ QUẢN LÝ, GIÁO VIÊN, NHÂN VIÊN PCGDMN CHO TRẺ MẪU GIÁO 3-5 TUỔI</t>
  </si>
  <si>
    <t>THỔNG KÊ TRẺ EM TỪ 0 ĐẾN 5 TUỔI PHỔ CẬP GDMN</t>
  </si>
  <si>
    <t>Biểu 1</t>
  </si>
  <si>
    <t>Biểu 3</t>
  </si>
  <si>
    <t xml:space="preserve"> Trong đó: Trẻ ở xã/phường học tại địa bàn xã/phường</t>
  </si>
  <si>
    <t>Trẻ ở xã/phường học trái tuyến tại địa bàn khác</t>
  </si>
  <si>
    <t xml:space="preserve">Tỉ lệ huy động </t>
  </si>
  <si>
    <t>Thời điểm:  ngày 31 tháng 5 năm 2025</t>
  </si>
  <si>
    <t xml:space="preserve"> Thời điểm:  ngày  31 tháng 5 năm 2025</t>
  </si>
  <si>
    <t xml:space="preserve"> Thời điểm:  ngày  31  tháng 5 năm 2025</t>
  </si>
  <si>
    <t>XÃ: ĐĂK KROONG</t>
  </si>
  <si>
    <t>Trường mầm non Đăk Kroong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</si>
</sst>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(* #,##0.00_);_(* \(#,##0.00\);_(* &quot;-&quot;&quot;?&quot;&quot;?&quot;_);_(@_)"/>
  </numFmts>
  <fonts count="29" x14ac:knownFonts="1">
    <font>
      <sz val="10"/>
      <color rgb="FF000000"/>
      <name val="Arial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  <scheme val="minor"/>
    </font>
    <font>
      <i/>
      <sz val="11"/>
      <name val="Times New Roman"/>
      <family val="1"/>
    </font>
    <font>
      <b/>
      <i/>
      <sz val="10"/>
      <name val="Times New Roman"/>
      <family val="1"/>
    </font>
    <font>
      <b/>
      <sz val="13"/>
      <name val="Times New Roman"/>
      <family val="1"/>
    </font>
    <font>
      <sz val="10"/>
      <name val="Arial"/>
      <family val="2"/>
      <scheme val="minor"/>
    </font>
    <font>
      <b/>
      <i/>
      <sz val="12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name val="Arial"/>
      <family val="2"/>
      <scheme val="minor"/>
    </font>
    <font>
      <i/>
      <sz val="10"/>
      <name val="Times New Roman"/>
      <family val="1"/>
    </font>
    <font>
      <sz val="9"/>
      <color rgb="FFFF0000"/>
      <name val="Times New Roman"/>
      <family val="1"/>
    </font>
    <font>
      <sz val="10"/>
      <color rgb="FFFF0000"/>
      <name val="Arial"/>
      <scheme val="minor"/>
    </font>
    <font>
      <sz val="10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2"/>
        <bgColor theme="0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3" fillId="0" borderId="0" applyFill="0" applyProtection="0"/>
    <xf numFmtId="165" fontId="1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10" fillId="5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11" fillId="5" borderId="13" xfId="1" applyFont="1" applyFill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/>
    </xf>
    <xf numFmtId="0" fontId="11" fillId="0" borderId="10" xfId="1" applyFont="1" applyBorder="1" applyAlignment="1" applyProtection="1">
      <alignment horizontal="center" vertical="center" wrapText="1"/>
      <protection locked="0"/>
    </xf>
    <xf numFmtId="0" fontId="11" fillId="5" borderId="9" xfId="1" applyFont="1" applyFill="1" applyBorder="1" applyAlignment="1">
      <alignment horizontal="center" vertical="center" wrapText="1"/>
    </xf>
    <xf numFmtId="0" fontId="4" fillId="5" borderId="0" xfId="1" applyFont="1" applyFill="1" applyAlignment="1">
      <alignment horizontal="center" vertical="center" wrapText="1"/>
    </xf>
    <xf numFmtId="0" fontId="4" fillId="5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5" borderId="10" xfId="1" applyFont="1" applyFill="1" applyBorder="1" applyAlignment="1" applyProtection="1">
      <alignment horizontal="center" vertical="center"/>
      <protection locked="0"/>
    </xf>
    <xf numFmtId="164" fontId="4" fillId="5" borderId="9" xfId="1" applyNumberFormat="1" applyFont="1" applyFill="1" applyBorder="1" applyAlignment="1">
      <alignment horizontal="center" vertical="center"/>
    </xf>
    <xf numFmtId="0" fontId="4" fillId="4" borderId="10" xfId="1" applyFont="1" applyFill="1" applyBorder="1" applyAlignment="1" applyProtection="1">
      <alignment horizontal="center" vertical="center"/>
      <protection locked="0"/>
    </xf>
    <xf numFmtId="164" fontId="4" fillId="4" borderId="9" xfId="1" applyNumberFormat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0" fillId="2" borderId="0" xfId="0" applyFont="1" applyFill="1"/>
    <xf numFmtId="0" fontId="10" fillId="2" borderId="0" xfId="0" applyFont="1" applyFill="1" applyAlignment="1">
      <alignment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7" fillId="0" borderId="0" xfId="0" applyFont="1"/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1" fillId="0" borderId="1" xfId="0" applyFont="1" applyBorder="1"/>
    <xf numFmtId="0" fontId="21" fillId="3" borderId="1" xfId="0" applyFont="1" applyFill="1" applyBorder="1"/>
    <xf numFmtId="0" fontId="21" fillId="3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22" fillId="3" borderId="18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3" fillId="0" borderId="9" xfId="0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4" fillId="0" borderId="0" xfId="0" applyFont="1"/>
    <xf numFmtId="0" fontId="9" fillId="2" borderId="1" xfId="0" applyFont="1" applyFill="1" applyBorder="1" applyAlignment="1">
      <alignment horizontal="center"/>
    </xf>
    <xf numFmtId="164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/>
    </xf>
    <xf numFmtId="2" fontId="18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164" fontId="25" fillId="0" borderId="1" xfId="0" applyNumberFormat="1" applyFont="1" applyBorder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26" fillId="0" borderId="1" xfId="1" applyFont="1" applyBorder="1" applyAlignment="1">
      <alignment horizontal="center" vertical="center" wrapText="1"/>
    </xf>
    <xf numFmtId="0" fontId="27" fillId="0" borderId="0" xfId="0" applyFont="1"/>
    <xf numFmtId="0" fontId="2" fillId="0" borderId="9" xfId="0" applyFont="1" applyBorder="1" applyAlignment="1">
      <alignment horizontal="center" vertical="center"/>
    </xf>
    <xf numFmtId="0" fontId="28" fillId="0" borderId="0" xfId="0" applyFont="1"/>
    <xf numFmtId="0" fontId="4" fillId="5" borderId="10" xfId="1" applyFont="1" applyFill="1" applyBorder="1" applyAlignment="1">
      <alignment horizontal="left" vertical="center"/>
    </xf>
    <xf numFmtId="0" fontId="4" fillId="5" borderId="11" xfId="1" applyFont="1" applyFill="1" applyBorder="1" applyAlignment="1">
      <alignment horizontal="left" vertical="center"/>
    </xf>
    <xf numFmtId="0" fontId="4" fillId="5" borderId="14" xfId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6" borderId="13" xfId="1" applyFont="1" applyFill="1" applyBorder="1" applyAlignment="1">
      <alignment horizontal="left" vertical="center"/>
    </xf>
    <xf numFmtId="0" fontId="4" fillId="6" borderId="16" xfId="1" applyFont="1" applyFill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6" borderId="13" xfId="1" applyFont="1" applyFill="1" applyBorder="1" applyAlignment="1">
      <alignment horizontal="left" vertical="center" wrapText="1"/>
    </xf>
    <xf numFmtId="0" fontId="4" fillId="6" borderId="17" xfId="1" applyFont="1" applyFill="1" applyBorder="1" applyAlignment="1">
      <alignment horizontal="left" vertical="center" wrapText="1"/>
    </xf>
    <xf numFmtId="0" fontId="4" fillId="6" borderId="16" xfId="1" applyFont="1" applyFill="1" applyBorder="1" applyAlignment="1">
      <alignment horizontal="left" vertical="center" wrapText="1"/>
    </xf>
    <xf numFmtId="0" fontId="4" fillId="7" borderId="10" xfId="1" applyFont="1" applyFill="1" applyBorder="1" applyAlignment="1">
      <alignment horizontal="left" vertical="center" wrapText="1"/>
    </xf>
    <xf numFmtId="0" fontId="4" fillId="7" borderId="11" xfId="1" applyFont="1" applyFill="1" applyBorder="1" applyAlignment="1">
      <alignment horizontal="left" vertical="center" wrapText="1"/>
    </xf>
    <xf numFmtId="0" fontId="4" fillId="7" borderId="14" xfId="1" applyFont="1" applyFill="1" applyBorder="1" applyAlignment="1">
      <alignment horizontal="left" vertical="center" wrapText="1"/>
    </xf>
    <xf numFmtId="0" fontId="10" fillId="5" borderId="21" xfId="1" applyFont="1" applyFill="1" applyBorder="1" applyAlignment="1">
      <alignment horizontal="center" vertical="center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/>
    </xf>
    <xf numFmtId="0" fontId="4" fillId="6" borderId="10" xfId="1" applyFont="1" applyFill="1" applyBorder="1" applyAlignment="1">
      <alignment horizontal="left" vertical="center"/>
    </xf>
    <xf numFmtId="0" fontId="4" fillId="6" borderId="11" xfId="1" applyFont="1" applyFill="1" applyBorder="1" applyAlignment="1">
      <alignment horizontal="left" vertical="center"/>
    </xf>
    <xf numFmtId="0" fontId="4" fillId="6" borderId="14" xfId="1" applyFont="1" applyFill="1" applyBorder="1" applyAlignment="1">
      <alignment horizontal="left" vertical="center"/>
    </xf>
    <xf numFmtId="0" fontId="4" fillId="6" borderId="13" xfId="1" applyFont="1" applyFill="1" applyBorder="1" applyAlignment="1">
      <alignment horizontal="center" vertical="center" wrapText="1"/>
    </xf>
    <xf numFmtId="0" fontId="4" fillId="6" borderId="17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left" vertical="center" wrapText="1"/>
    </xf>
    <xf numFmtId="0" fontId="4" fillId="6" borderId="11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6" fillId="2" borderId="0" xfId="0" applyFont="1" applyFill="1" applyAlignment="1">
      <alignment horizontal="center" wrapText="1"/>
    </xf>
    <xf numFmtId="0" fontId="1" fillId="0" borderId="0" xfId="0" applyFont="1"/>
    <xf numFmtId="0" fontId="1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19" xfId="0" applyFont="1" applyBorder="1"/>
    <xf numFmtId="0" fontId="6" fillId="2" borderId="0" xfId="0" applyFont="1" applyFill="1" applyAlignment="1">
      <alignment horizontal="left" vertical="center"/>
    </xf>
    <xf numFmtId="0" fontId="5" fillId="0" borderId="6" xfId="0" applyFont="1" applyBorder="1"/>
    <xf numFmtId="0" fontId="26" fillId="6" borderId="10" xfId="1" applyFont="1" applyFill="1" applyBorder="1" applyAlignment="1">
      <alignment horizontal="left" vertical="center"/>
    </xf>
    <xf numFmtId="0" fontId="26" fillId="6" borderId="11" xfId="1" applyFont="1" applyFill="1" applyBorder="1" applyAlignment="1">
      <alignment horizontal="left" vertical="center"/>
    </xf>
    <xf numFmtId="0" fontId="26" fillId="6" borderId="14" xfId="1" applyFont="1" applyFill="1" applyBorder="1" applyAlignment="1">
      <alignment horizontal="left" vertical="center"/>
    </xf>
    <xf numFmtId="164" fontId="26" fillId="0" borderId="1" xfId="1" applyNumberFormat="1" applyFont="1" applyBorder="1" applyAlignment="1">
      <alignment horizontal="center" vertical="center" wrapText="1"/>
    </xf>
  </cellXfs>
  <cellStyles count="3">
    <cellStyle name="Comma 10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19" zoomScaleNormal="100" workbookViewId="0">
      <selection activeCell="H23" sqref="H23"/>
    </sheetView>
  </sheetViews>
  <sheetFormatPr defaultRowHeight="12.5" x14ac:dyDescent="0.25"/>
  <cols>
    <col min="3" max="3" width="18.54296875" customWidth="1"/>
    <col min="4" max="4" width="8.54296875" customWidth="1"/>
    <col min="5" max="11" width="8.26953125" customWidth="1"/>
    <col min="12" max="12" width="8.7265625" customWidth="1"/>
  </cols>
  <sheetData>
    <row r="1" spans="1:12" ht="14" x14ac:dyDescent="0.25">
      <c r="A1" s="89" t="s">
        <v>92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4" x14ac:dyDescent="0.25">
      <c r="A2" s="90" t="s">
        <v>98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15.5" x14ac:dyDescent="0.25">
      <c r="A3" s="1" t="s">
        <v>101</v>
      </c>
      <c r="B3" s="2"/>
      <c r="C3" s="3"/>
      <c r="D3" s="3"/>
      <c r="E3" s="4"/>
      <c r="F3" s="4"/>
      <c r="G3" s="4"/>
      <c r="H3" s="4"/>
      <c r="I3" s="5"/>
      <c r="J3" s="5"/>
      <c r="K3" s="107" t="s">
        <v>93</v>
      </c>
      <c r="L3" s="107"/>
    </row>
    <row r="4" spans="1:12" ht="13.15" customHeight="1" x14ac:dyDescent="0.25">
      <c r="A4" s="91" t="s">
        <v>46</v>
      </c>
      <c r="B4" s="92"/>
      <c r="C4" s="93"/>
      <c r="D4" s="6">
        <v>1</v>
      </c>
      <c r="E4" s="7">
        <v>2025</v>
      </c>
      <c r="F4" s="7">
        <v>2024</v>
      </c>
      <c r="G4" s="7">
        <v>2023</v>
      </c>
      <c r="H4" s="7">
        <v>2022</v>
      </c>
      <c r="I4" s="7">
        <v>2021</v>
      </c>
      <c r="J4" s="8">
        <v>2020</v>
      </c>
      <c r="K4" s="8">
        <v>2019</v>
      </c>
      <c r="L4" s="8" t="s">
        <v>43</v>
      </c>
    </row>
    <row r="5" spans="1:12" ht="13.15" customHeight="1" x14ac:dyDescent="0.25">
      <c r="A5" s="91" t="s">
        <v>47</v>
      </c>
      <c r="B5" s="92"/>
      <c r="C5" s="94"/>
      <c r="D5" s="9">
        <v>2</v>
      </c>
      <c r="E5" s="10" t="s">
        <v>48</v>
      </c>
      <c r="F5" s="10" t="s">
        <v>49</v>
      </c>
      <c r="G5" s="10" t="s">
        <v>50</v>
      </c>
      <c r="H5" s="10" t="s">
        <v>51</v>
      </c>
      <c r="I5" s="11" t="s">
        <v>52</v>
      </c>
      <c r="J5" s="12" t="s">
        <v>53</v>
      </c>
      <c r="K5" s="10" t="s">
        <v>54</v>
      </c>
      <c r="L5" s="11" t="s">
        <v>55</v>
      </c>
    </row>
    <row r="6" spans="1:12" ht="24" customHeight="1" x14ac:dyDescent="0.25">
      <c r="A6" s="95" t="s">
        <v>56</v>
      </c>
      <c r="B6" s="96"/>
      <c r="C6" s="24"/>
      <c r="D6" s="9">
        <v>3</v>
      </c>
      <c r="E6" s="62">
        <v>38</v>
      </c>
      <c r="F6" s="62">
        <v>107</v>
      </c>
      <c r="G6" s="62">
        <v>100</v>
      </c>
      <c r="H6" s="62">
        <v>98</v>
      </c>
      <c r="I6" s="62">
        <v>107</v>
      </c>
      <c r="J6" s="62">
        <v>120</v>
      </c>
      <c r="K6" s="62">
        <v>127</v>
      </c>
      <c r="L6" s="9">
        <f>SUM(E6:J6)</f>
        <v>570</v>
      </c>
    </row>
    <row r="7" spans="1:12" ht="24" customHeight="1" x14ac:dyDescent="0.25">
      <c r="A7" s="97" t="s">
        <v>57</v>
      </c>
      <c r="B7" s="99" t="s">
        <v>58</v>
      </c>
      <c r="C7" s="100"/>
      <c r="D7" s="9">
        <v>4</v>
      </c>
      <c r="E7" s="62">
        <v>16</v>
      </c>
      <c r="F7" s="62">
        <v>57</v>
      </c>
      <c r="G7" s="62">
        <v>59</v>
      </c>
      <c r="H7" s="62">
        <v>51</v>
      </c>
      <c r="I7" s="62">
        <v>54</v>
      </c>
      <c r="J7" s="62">
        <v>64</v>
      </c>
      <c r="K7" s="62">
        <v>59</v>
      </c>
      <c r="L7" s="9">
        <f t="shared" ref="L7:L21" si="0">SUM(E7:J7)</f>
        <v>301</v>
      </c>
    </row>
    <row r="8" spans="1:12" ht="24" customHeight="1" x14ac:dyDescent="0.25">
      <c r="A8" s="98"/>
      <c r="B8" s="99" t="s">
        <v>59</v>
      </c>
      <c r="C8" s="100"/>
      <c r="D8" s="9">
        <v>5</v>
      </c>
      <c r="E8" s="62">
        <v>34</v>
      </c>
      <c r="F8" s="62">
        <v>103</v>
      </c>
      <c r="G8" s="62">
        <v>96</v>
      </c>
      <c r="H8" s="62">
        <v>91</v>
      </c>
      <c r="I8" s="62">
        <v>103</v>
      </c>
      <c r="J8" s="62">
        <v>111</v>
      </c>
      <c r="K8" s="62">
        <v>126</v>
      </c>
      <c r="L8" s="9">
        <f t="shared" si="0"/>
        <v>538</v>
      </c>
    </row>
    <row r="9" spans="1:12" s="85" customFormat="1" ht="24" customHeight="1" x14ac:dyDescent="0.25">
      <c r="A9" s="101" t="s">
        <v>60</v>
      </c>
      <c r="B9" s="99" t="s">
        <v>1</v>
      </c>
      <c r="C9" s="100"/>
      <c r="D9" s="9">
        <v>6</v>
      </c>
      <c r="E9" s="84">
        <v>0</v>
      </c>
      <c r="F9" s="84">
        <v>0</v>
      </c>
      <c r="G9" s="84">
        <v>1</v>
      </c>
      <c r="H9" s="84">
        <v>0</v>
      </c>
      <c r="I9" s="84">
        <v>1</v>
      </c>
      <c r="J9" s="84">
        <v>1</v>
      </c>
      <c r="K9" s="84">
        <v>2</v>
      </c>
      <c r="L9" s="9">
        <f t="shared" si="0"/>
        <v>3</v>
      </c>
    </row>
    <row r="10" spans="1:12" s="85" customFormat="1" ht="24" customHeight="1" x14ac:dyDescent="0.25">
      <c r="A10" s="102"/>
      <c r="B10" s="99" t="s">
        <v>61</v>
      </c>
      <c r="C10" s="100"/>
      <c r="D10" s="9">
        <v>7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9">
        <f t="shared" si="0"/>
        <v>0</v>
      </c>
    </row>
    <row r="11" spans="1:12" s="85" customFormat="1" ht="24" customHeight="1" x14ac:dyDescent="0.25">
      <c r="A11" s="103"/>
      <c r="B11" s="99" t="s">
        <v>62</v>
      </c>
      <c r="C11" s="100"/>
      <c r="D11" s="9">
        <v>8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1</v>
      </c>
      <c r="L11" s="9">
        <f t="shared" si="0"/>
        <v>0</v>
      </c>
    </row>
    <row r="12" spans="1:12" s="85" customFormat="1" ht="24" customHeight="1" x14ac:dyDescent="0.25">
      <c r="A12" s="104" t="s">
        <v>63</v>
      </c>
      <c r="B12" s="105"/>
      <c r="C12" s="106"/>
      <c r="D12" s="13">
        <v>9</v>
      </c>
      <c r="E12" s="84">
        <v>38</v>
      </c>
      <c r="F12" s="84">
        <v>107</v>
      </c>
      <c r="G12" s="84">
        <v>99</v>
      </c>
      <c r="H12" s="84">
        <v>98</v>
      </c>
      <c r="I12" s="84">
        <v>106</v>
      </c>
      <c r="J12" s="84">
        <v>119</v>
      </c>
      <c r="K12" s="84">
        <v>125</v>
      </c>
      <c r="L12" s="9">
        <f t="shared" si="0"/>
        <v>567</v>
      </c>
    </row>
    <row r="13" spans="1:12" s="85" customFormat="1" ht="24" customHeight="1" x14ac:dyDescent="0.25">
      <c r="A13" s="86" t="s">
        <v>64</v>
      </c>
      <c r="B13" s="87"/>
      <c r="C13" s="88"/>
      <c r="D13" s="13">
        <v>10</v>
      </c>
      <c r="E13" s="84">
        <v>0</v>
      </c>
      <c r="F13" s="84">
        <v>0</v>
      </c>
      <c r="G13" s="84">
        <v>50</v>
      </c>
      <c r="H13" s="84">
        <v>97</v>
      </c>
      <c r="I13" s="84">
        <v>106</v>
      </c>
      <c r="J13" s="84">
        <v>119</v>
      </c>
      <c r="K13" s="84">
        <v>125</v>
      </c>
      <c r="L13" s="9">
        <f t="shared" si="0"/>
        <v>372</v>
      </c>
    </row>
    <row r="14" spans="1:12" s="85" customFormat="1" ht="24" customHeight="1" x14ac:dyDescent="0.25">
      <c r="A14" s="99" t="s">
        <v>95</v>
      </c>
      <c r="B14" s="111"/>
      <c r="C14" s="100"/>
      <c r="D14" s="9">
        <v>11</v>
      </c>
      <c r="E14" s="84">
        <v>0</v>
      </c>
      <c r="F14" s="84">
        <v>0</v>
      </c>
      <c r="G14" s="84">
        <v>49</v>
      </c>
      <c r="H14" s="84">
        <v>97</v>
      </c>
      <c r="I14" s="84">
        <v>103</v>
      </c>
      <c r="J14" s="84">
        <v>117</v>
      </c>
      <c r="K14" s="84">
        <v>125</v>
      </c>
      <c r="L14" s="9">
        <f t="shared" si="0"/>
        <v>366</v>
      </c>
    </row>
    <row r="15" spans="1:12" s="85" customFormat="1" ht="24" customHeight="1" x14ac:dyDescent="0.25">
      <c r="A15" s="108" t="s">
        <v>96</v>
      </c>
      <c r="B15" s="109"/>
      <c r="C15" s="110"/>
      <c r="D15" s="9">
        <v>12</v>
      </c>
      <c r="E15" s="84">
        <v>0</v>
      </c>
      <c r="F15" s="84">
        <v>0</v>
      </c>
      <c r="G15" s="84">
        <v>1</v>
      </c>
      <c r="H15" s="84">
        <v>0</v>
      </c>
      <c r="I15" s="84">
        <v>3</v>
      </c>
      <c r="J15" s="84">
        <v>2</v>
      </c>
      <c r="K15" s="84">
        <v>0</v>
      </c>
      <c r="L15" s="9">
        <f t="shared" si="0"/>
        <v>6</v>
      </c>
    </row>
    <row r="16" spans="1:12" s="85" customFormat="1" ht="24" customHeight="1" x14ac:dyDescent="0.25">
      <c r="A16" s="112" t="s">
        <v>97</v>
      </c>
      <c r="B16" s="113"/>
      <c r="C16" s="114"/>
      <c r="D16" s="9">
        <v>13</v>
      </c>
      <c r="E16" s="63">
        <v>0</v>
      </c>
      <c r="F16" s="63">
        <v>0</v>
      </c>
      <c r="G16" s="63">
        <f>G13/G12*100</f>
        <v>50.505050505050505</v>
      </c>
      <c r="H16" s="63">
        <f t="shared" ref="H16:J16" si="1">H13/H12*100</f>
        <v>98.979591836734699</v>
      </c>
      <c r="I16" s="63">
        <f t="shared" si="1"/>
        <v>100</v>
      </c>
      <c r="J16" s="63">
        <f t="shared" si="1"/>
        <v>100</v>
      </c>
      <c r="K16" s="63">
        <f>K13/K12*100</f>
        <v>100</v>
      </c>
      <c r="L16" s="63">
        <f>L13/L12*100</f>
        <v>65.608465608465607</v>
      </c>
    </row>
    <row r="17" spans="1:12" s="85" customFormat="1" ht="24" customHeight="1" x14ac:dyDescent="0.25">
      <c r="A17" s="115" t="s">
        <v>65</v>
      </c>
      <c r="B17" s="99" t="s">
        <v>58</v>
      </c>
      <c r="C17" s="100"/>
      <c r="D17" s="9">
        <v>14</v>
      </c>
      <c r="E17" s="9">
        <v>0</v>
      </c>
      <c r="F17" s="9">
        <v>0</v>
      </c>
      <c r="G17" s="9">
        <v>31</v>
      </c>
      <c r="H17" s="9">
        <v>50</v>
      </c>
      <c r="I17" s="9">
        <v>54</v>
      </c>
      <c r="J17" s="9">
        <v>64</v>
      </c>
      <c r="K17" s="9">
        <v>59</v>
      </c>
      <c r="L17" s="9">
        <f t="shared" si="0"/>
        <v>199</v>
      </c>
    </row>
    <row r="18" spans="1:12" s="85" customFormat="1" ht="24" customHeight="1" x14ac:dyDescent="0.25">
      <c r="A18" s="116"/>
      <c r="B18" s="112" t="s">
        <v>59</v>
      </c>
      <c r="C18" s="114"/>
      <c r="D18" s="9">
        <v>15</v>
      </c>
      <c r="E18" s="9">
        <v>0</v>
      </c>
      <c r="F18" s="9">
        <v>0</v>
      </c>
      <c r="G18" s="9">
        <v>48</v>
      </c>
      <c r="H18" s="9">
        <v>91</v>
      </c>
      <c r="I18" s="9">
        <v>102</v>
      </c>
      <c r="J18" s="9">
        <v>110</v>
      </c>
      <c r="K18" s="9">
        <v>124</v>
      </c>
      <c r="L18" s="9">
        <f t="shared" si="0"/>
        <v>351</v>
      </c>
    </row>
    <row r="19" spans="1:12" ht="24" customHeight="1" x14ac:dyDescent="0.25">
      <c r="A19" s="117"/>
      <c r="B19" s="104" t="s">
        <v>66</v>
      </c>
      <c r="C19" s="106"/>
      <c r="D19" s="13">
        <v>16</v>
      </c>
      <c r="E19" s="13">
        <v>0</v>
      </c>
      <c r="F19" s="13">
        <v>0</v>
      </c>
      <c r="G19" s="13">
        <v>48</v>
      </c>
      <c r="H19" s="13">
        <v>91</v>
      </c>
      <c r="I19" s="13">
        <v>102</v>
      </c>
      <c r="J19" s="13">
        <v>110</v>
      </c>
      <c r="K19" s="13">
        <v>124</v>
      </c>
      <c r="L19" s="9">
        <f t="shared" si="0"/>
        <v>351</v>
      </c>
    </row>
    <row r="20" spans="1:12" s="85" customFormat="1" ht="24" customHeight="1" x14ac:dyDescent="0.25">
      <c r="A20" s="3"/>
      <c r="B20" s="14" t="s">
        <v>67</v>
      </c>
      <c r="C20" s="80"/>
      <c r="D20" s="9">
        <v>17</v>
      </c>
      <c r="E20" s="9">
        <v>0</v>
      </c>
      <c r="F20" s="9">
        <v>0</v>
      </c>
      <c r="G20" s="9">
        <v>2</v>
      </c>
      <c r="H20" s="9">
        <v>1</v>
      </c>
      <c r="I20" s="9">
        <v>2</v>
      </c>
      <c r="J20" s="9">
        <v>0</v>
      </c>
      <c r="K20" s="9">
        <v>0</v>
      </c>
      <c r="L20" s="9">
        <f t="shared" si="0"/>
        <v>5</v>
      </c>
    </row>
    <row r="21" spans="1:12" s="85" customFormat="1" ht="24" customHeight="1" x14ac:dyDescent="0.25">
      <c r="A21" s="95" t="s">
        <v>68</v>
      </c>
      <c r="B21" s="96"/>
      <c r="C21" s="81"/>
      <c r="D21" s="9">
        <v>18</v>
      </c>
      <c r="E21" s="9">
        <v>0</v>
      </c>
      <c r="F21" s="9">
        <v>0</v>
      </c>
      <c r="G21" s="9">
        <v>50</v>
      </c>
      <c r="H21" s="9">
        <v>97</v>
      </c>
      <c r="I21" s="9">
        <v>106</v>
      </c>
      <c r="J21" s="9">
        <v>119</v>
      </c>
      <c r="K21" s="9">
        <v>125</v>
      </c>
      <c r="L21" s="9">
        <f t="shared" si="0"/>
        <v>372</v>
      </c>
    </row>
    <row r="22" spans="1:12" s="83" customFormat="1" ht="24" customHeight="1" x14ac:dyDescent="0.25">
      <c r="A22" s="149" t="s">
        <v>69</v>
      </c>
      <c r="B22" s="150"/>
      <c r="C22" s="151"/>
      <c r="D22" s="82">
        <v>19</v>
      </c>
      <c r="E22" s="152"/>
      <c r="F22" s="152">
        <v>100</v>
      </c>
      <c r="G22" s="152">
        <v>100</v>
      </c>
      <c r="H22" s="152">
        <v>100</v>
      </c>
      <c r="I22" s="152">
        <v>100</v>
      </c>
      <c r="J22" s="152">
        <v>100</v>
      </c>
      <c r="K22" s="152">
        <v>100</v>
      </c>
      <c r="L22" s="152"/>
    </row>
    <row r="23" spans="1:12" ht="24" customHeight="1" x14ac:dyDescent="0.25">
      <c r="A23" s="112" t="s">
        <v>70</v>
      </c>
      <c r="B23" s="113"/>
      <c r="C23" s="114"/>
      <c r="D23" s="9">
        <v>20</v>
      </c>
      <c r="E23" s="9"/>
      <c r="F23" s="9"/>
      <c r="G23" s="9"/>
      <c r="H23" s="9"/>
      <c r="I23" s="9"/>
      <c r="J23" s="9"/>
      <c r="K23" s="9"/>
      <c r="L23" s="9"/>
    </row>
    <row r="24" spans="1:12" ht="24" customHeight="1" x14ac:dyDescent="0.25">
      <c r="A24" s="112" t="s">
        <v>71</v>
      </c>
      <c r="B24" s="113"/>
      <c r="C24" s="114"/>
      <c r="D24" s="9">
        <v>21</v>
      </c>
      <c r="E24" s="9"/>
      <c r="F24" s="9"/>
      <c r="G24" s="9"/>
      <c r="H24" s="9"/>
      <c r="I24" s="9"/>
      <c r="J24" s="9"/>
      <c r="K24" s="9"/>
      <c r="L24" s="9"/>
    </row>
    <row r="25" spans="1:12" ht="24" customHeight="1" x14ac:dyDescent="0.25">
      <c r="A25" s="112" t="s">
        <v>72</v>
      </c>
      <c r="B25" s="113"/>
      <c r="C25" s="114"/>
      <c r="D25" s="9">
        <v>22</v>
      </c>
      <c r="E25" s="9"/>
      <c r="F25" s="9"/>
      <c r="G25" s="9"/>
      <c r="H25" s="9"/>
      <c r="I25" s="9"/>
      <c r="J25" s="9"/>
      <c r="K25" s="9"/>
      <c r="L25" s="9"/>
    </row>
    <row r="26" spans="1:12" ht="24" customHeight="1" x14ac:dyDescent="0.25">
      <c r="A26" s="108" t="s">
        <v>73</v>
      </c>
      <c r="B26" s="109"/>
      <c r="C26" s="110"/>
      <c r="D26" s="9">
        <v>23</v>
      </c>
      <c r="E26" s="9"/>
      <c r="F26" s="9"/>
      <c r="G26" s="9"/>
      <c r="H26" s="9"/>
      <c r="I26" s="9"/>
      <c r="J26" s="9"/>
      <c r="K26" s="9">
        <v>125</v>
      </c>
      <c r="L26" s="9"/>
    </row>
    <row r="27" spans="1:12" ht="24" customHeight="1" x14ac:dyDescent="0.25">
      <c r="A27" s="99" t="s">
        <v>74</v>
      </c>
      <c r="B27" s="111"/>
      <c r="C27" s="100"/>
      <c r="D27" s="9">
        <v>24</v>
      </c>
      <c r="E27" s="9"/>
      <c r="F27" s="9"/>
      <c r="G27" s="9"/>
      <c r="H27" s="9"/>
      <c r="I27" s="9"/>
      <c r="J27" s="9"/>
      <c r="K27" s="9">
        <v>100</v>
      </c>
      <c r="L27" s="9"/>
    </row>
    <row r="28" spans="1:12" ht="24" customHeight="1" x14ac:dyDescent="0.25">
      <c r="A28" s="122" t="s">
        <v>75</v>
      </c>
      <c r="B28" s="123"/>
      <c r="C28" s="124"/>
      <c r="D28" s="9">
        <v>25</v>
      </c>
      <c r="E28" s="9"/>
      <c r="F28" s="9"/>
      <c r="G28" s="9"/>
      <c r="H28" s="9"/>
      <c r="I28" s="9"/>
      <c r="J28" s="9"/>
      <c r="K28" s="9"/>
      <c r="L28" s="9"/>
    </row>
    <row r="29" spans="1:12" ht="51.65" customHeight="1" x14ac:dyDescent="0.25">
      <c r="A29" s="125" t="s">
        <v>76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</row>
    <row r="30" spans="1:12" x14ac:dyDescent="0.25">
      <c r="A30" s="126" t="s">
        <v>77</v>
      </c>
      <c r="B30" s="127"/>
      <c r="C30" s="128"/>
      <c r="D30" s="15" t="s">
        <v>45</v>
      </c>
      <c r="E30" s="16" t="s">
        <v>44</v>
      </c>
      <c r="F30" s="17"/>
      <c r="G30" s="18"/>
      <c r="H30" s="18"/>
      <c r="I30" s="19"/>
      <c r="J30" s="19"/>
      <c r="K30" s="18"/>
      <c r="L30" s="19"/>
    </row>
    <row r="31" spans="1:12" ht="19.5" customHeight="1" x14ac:dyDescent="0.25">
      <c r="A31" s="99" t="s">
        <v>78</v>
      </c>
      <c r="B31" s="111"/>
      <c r="C31" s="118"/>
      <c r="D31" s="20">
        <v>119</v>
      </c>
      <c r="E31" s="21">
        <v>100</v>
      </c>
      <c r="F31" s="18"/>
      <c r="G31" s="18"/>
      <c r="H31" s="18"/>
      <c r="I31" s="19"/>
      <c r="J31" s="19"/>
      <c r="K31" s="18"/>
      <c r="L31" s="19"/>
    </row>
    <row r="32" spans="1:12" ht="19.5" customHeight="1" x14ac:dyDescent="0.25">
      <c r="A32" s="99" t="s">
        <v>79</v>
      </c>
      <c r="B32" s="111"/>
      <c r="C32" s="118"/>
      <c r="D32" s="20">
        <v>125</v>
      </c>
      <c r="E32" s="21">
        <f>K27</f>
        <v>100</v>
      </c>
      <c r="F32" s="18"/>
      <c r="G32" s="18"/>
      <c r="H32" s="18"/>
      <c r="I32" s="19"/>
      <c r="J32" s="19"/>
      <c r="K32" s="18"/>
      <c r="L32" s="19"/>
    </row>
    <row r="33" spans="1:12" ht="19.5" customHeight="1" x14ac:dyDescent="0.25">
      <c r="A33" s="99" t="s">
        <v>80</v>
      </c>
      <c r="B33" s="111"/>
      <c r="C33" s="118"/>
      <c r="D33" s="20"/>
      <c r="E33" s="21"/>
      <c r="F33" s="18"/>
      <c r="G33" s="18"/>
      <c r="H33" s="18"/>
      <c r="I33" s="19"/>
      <c r="J33" s="19"/>
      <c r="K33" s="18"/>
      <c r="L33" s="19"/>
    </row>
    <row r="34" spans="1:12" ht="19.5" customHeight="1" x14ac:dyDescent="0.25">
      <c r="A34" s="119" t="s">
        <v>81</v>
      </c>
      <c r="B34" s="120"/>
      <c r="C34" s="121"/>
      <c r="D34" s="22">
        <v>119</v>
      </c>
      <c r="E34" s="23">
        <v>100</v>
      </c>
      <c r="F34" s="18"/>
      <c r="G34" s="18"/>
      <c r="H34" s="18"/>
      <c r="I34" s="19"/>
      <c r="J34" s="19"/>
      <c r="K34" s="18"/>
      <c r="L34" s="19"/>
    </row>
  </sheetData>
  <mergeCells count="36">
    <mergeCell ref="A33:C33"/>
    <mergeCell ref="A34:C34"/>
    <mergeCell ref="A27:C27"/>
    <mergeCell ref="A28:C28"/>
    <mergeCell ref="A29:L29"/>
    <mergeCell ref="A30:C30"/>
    <mergeCell ref="A31:C31"/>
    <mergeCell ref="A32:C32"/>
    <mergeCell ref="A26:C26"/>
    <mergeCell ref="A14:C14"/>
    <mergeCell ref="A15:C15"/>
    <mergeCell ref="A16:C16"/>
    <mergeCell ref="A17:A19"/>
    <mergeCell ref="B17:C17"/>
    <mergeCell ref="B18:C18"/>
    <mergeCell ref="B19:C19"/>
    <mergeCell ref="A21:B21"/>
    <mergeCell ref="A22:C22"/>
    <mergeCell ref="A23:C23"/>
    <mergeCell ref="A24:C24"/>
    <mergeCell ref="A25:C25"/>
    <mergeCell ref="A13:C13"/>
    <mergeCell ref="A1:L1"/>
    <mergeCell ref="A2:L2"/>
    <mergeCell ref="A4:C4"/>
    <mergeCell ref="A5:C5"/>
    <mergeCell ref="A6:B6"/>
    <mergeCell ref="A7:A8"/>
    <mergeCell ref="B7:C7"/>
    <mergeCell ref="B8:C8"/>
    <mergeCell ref="A9:A11"/>
    <mergeCell ref="B9:C9"/>
    <mergeCell ref="B10:C10"/>
    <mergeCell ref="B11:C11"/>
    <mergeCell ref="A12:C12"/>
    <mergeCell ref="K3:L3"/>
  </mergeCells>
  <pageMargins left="0.21" right="0.04" top="0.4" bottom="0.42" header="0.3" footer="0.3"/>
  <pageSetup scale="97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27"/>
  <sheetViews>
    <sheetView zoomScale="70" zoomScaleNormal="70" workbookViewId="0">
      <selection activeCell="A10" sqref="A10:B10"/>
    </sheetView>
  </sheetViews>
  <sheetFormatPr defaultColWidth="8.7265625" defaultRowHeight="12.5" x14ac:dyDescent="0.25"/>
  <cols>
    <col min="1" max="1" width="8.7265625" style="57"/>
    <col min="2" max="2" width="27" style="25" bestFit="1" customWidth="1"/>
    <col min="3" max="3" width="8.7265625" style="25"/>
    <col min="4" max="20" width="6.453125" style="25" customWidth="1"/>
    <col min="21" max="36" width="6.7265625" style="25" customWidth="1"/>
    <col min="37" max="16384" width="8.7265625" style="25"/>
  </cols>
  <sheetData>
    <row r="1" spans="1:36" ht="14" x14ac:dyDescent="0.25">
      <c r="A1" s="134" t="s">
        <v>91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</row>
    <row r="2" spans="1:36" ht="14" x14ac:dyDescent="0.25">
      <c r="A2" s="135" t="s">
        <v>99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</row>
    <row r="3" spans="1:36" ht="15.5" x14ac:dyDescent="0.25">
      <c r="A3" s="1"/>
      <c r="B3" s="27"/>
      <c r="C3" s="28"/>
      <c r="D3" s="28"/>
      <c r="E3" s="29"/>
      <c r="F3" s="29"/>
      <c r="G3" s="29"/>
      <c r="H3" s="29"/>
      <c r="I3" s="29"/>
      <c r="J3" s="29"/>
      <c r="K3" s="29"/>
      <c r="L3" s="26"/>
      <c r="M3" s="26"/>
      <c r="N3" s="26"/>
      <c r="O3" s="26"/>
      <c r="P3" s="26"/>
      <c r="Q3" s="26"/>
      <c r="R3" s="26"/>
      <c r="S3" s="26"/>
      <c r="T3" s="26"/>
    </row>
    <row r="4" spans="1:36" ht="12.65" customHeight="1" x14ac:dyDescent="0.25">
      <c r="A4" s="129" t="s">
        <v>0</v>
      </c>
      <c r="B4" s="137" t="s">
        <v>3</v>
      </c>
      <c r="C4" s="129" t="s">
        <v>4</v>
      </c>
      <c r="D4" s="130"/>
      <c r="E4" s="130"/>
      <c r="F4" s="130"/>
      <c r="G4" s="130"/>
      <c r="H4" s="130"/>
      <c r="I4" s="130"/>
      <c r="J4" s="130"/>
      <c r="K4" s="130"/>
      <c r="L4" s="130"/>
      <c r="M4" s="129" t="s">
        <v>90</v>
      </c>
      <c r="N4" s="130"/>
      <c r="O4" s="130"/>
      <c r="P4" s="130"/>
      <c r="Q4" s="130"/>
      <c r="R4" s="130"/>
      <c r="S4" s="130"/>
      <c r="T4" s="130"/>
      <c r="U4" s="129" t="s">
        <v>89</v>
      </c>
      <c r="V4" s="130"/>
      <c r="W4" s="130"/>
      <c r="X4" s="130"/>
      <c r="Y4" s="130"/>
      <c r="Z4" s="130"/>
      <c r="AA4" s="130"/>
      <c r="AB4" s="130"/>
      <c r="AC4" s="129" t="s">
        <v>5</v>
      </c>
      <c r="AD4" s="130"/>
      <c r="AE4" s="130"/>
      <c r="AF4" s="130"/>
      <c r="AG4" s="130"/>
      <c r="AH4" s="130"/>
      <c r="AI4" s="130"/>
      <c r="AJ4" s="130"/>
    </row>
    <row r="5" spans="1:36" ht="25.15" customHeight="1" x14ac:dyDescent="0.25">
      <c r="A5" s="136"/>
      <c r="B5" s="138"/>
      <c r="C5" s="129" t="s">
        <v>1</v>
      </c>
      <c r="D5" s="129" t="s">
        <v>6</v>
      </c>
      <c r="E5" s="129" t="s">
        <v>7</v>
      </c>
      <c r="F5" s="130"/>
      <c r="G5" s="129" t="s">
        <v>8</v>
      </c>
      <c r="H5" s="130"/>
      <c r="I5" s="129" t="s">
        <v>9</v>
      </c>
      <c r="J5" s="130"/>
      <c r="K5" s="130"/>
      <c r="L5" s="31" t="s">
        <v>10</v>
      </c>
      <c r="M5" s="129" t="s">
        <v>1</v>
      </c>
      <c r="N5" s="129" t="s">
        <v>6</v>
      </c>
      <c r="O5" s="129" t="s">
        <v>7</v>
      </c>
      <c r="P5" s="130"/>
      <c r="Q5" s="129" t="s">
        <v>11</v>
      </c>
      <c r="R5" s="129" t="s">
        <v>12</v>
      </c>
      <c r="S5" s="130"/>
      <c r="T5" s="129" t="s">
        <v>13</v>
      </c>
      <c r="U5" s="129" t="s">
        <v>1</v>
      </c>
      <c r="V5" s="129" t="s">
        <v>6</v>
      </c>
      <c r="W5" s="129" t="s">
        <v>7</v>
      </c>
      <c r="X5" s="130"/>
      <c r="Y5" s="129" t="s">
        <v>11</v>
      </c>
      <c r="Z5" s="129" t="s">
        <v>12</v>
      </c>
      <c r="AA5" s="130"/>
      <c r="AB5" s="129" t="s">
        <v>13</v>
      </c>
      <c r="AC5" s="129" t="s">
        <v>1</v>
      </c>
      <c r="AD5" s="129" t="s">
        <v>6</v>
      </c>
      <c r="AE5" s="129" t="s">
        <v>7</v>
      </c>
      <c r="AF5" s="130"/>
      <c r="AG5" s="129" t="s">
        <v>11</v>
      </c>
      <c r="AH5" s="129" t="s">
        <v>12</v>
      </c>
      <c r="AI5" s="130"/>
      <c r="AJ5" s="129" t="s">
        <v>13</v>
      </c>
    </row>
    <row r="6" spans="1:36" ht="80.5" x14ac:dyDescent="0.25">
      <c r="A6" s="136"/>
      <c r="B6" s="138"/>
      <c r="C6" s="130"/>
      <c r="D6" s="130"/>
      <c r="E6" s="31" t="s">
        <v>1</v>
      </c>
      <c r="F6" s="31" t="s">
        <v>14</v>
      </c>
      <c r="G6" s="31" t="s">
        <v>1</v>
      </c>
      <c r="H6" s="31" t="s">
        <v>15</v>
      </c>
      <c r="I6" s="31" t="s">
        <v>1</v>
      </c>
      <c r="J6" s="31" t="s">
        <v>16</v>
      </c>
      <c r="K6" s="31" t="s">
        <v>17</v>
      </c>
      <c r="L6" s="31" t="s">
        <v>1</v>
      </c>
      <c r="M6" s="130"/>
      <c r="N6" s="130"/>
      <c r="O6" s="31" t="s">
        <v>1</v>
      </c>
      <c r="P6" s="31" t="s">
        <v>14</v>
      </c>
      <c r="Q6" s="130"/>
      <c r="R6" s="31" t="s">
        <v>18</v>
      </c>
      <c r="S6" s="31" t="s">
        <v>19</v>
      </c>
      <c r="T6" s="130"/>
      <c r="U6" s="130"/>
      <c r="V6" s="130"/>
      <c r="W6" s="31" t="s">
        <v>1</v>
      </c>
      <c r="X6" s="31" t="s">
        <v>14</v>
      </c>
      <c r="Y6" s="130"/>
      <c r="Z6" s="31" t="s">
        <v>18</v>
      </c>
      <c r="AA6" s="31" t="s">
        <v>19</v>
      </c>
      <c r="AB6" s="130"/>
      <c r="AC6" s="130"/>
      <c r="AD6" s="130"/>
      <c r="AE6" s="31" t="s">
        <v>1</v>
      </c>
      <c r="AF6" s="31" t="s">
        <v>14</v>
      </c>
      <c r="AG6" s="130"/>
      <c r="AH6" s="31" t="s">
        <v>18</v>
      </c>
      <c r="AI6" s="31" t="s">
        <v>19</v>
      </c>
      <c r="AJ6" s="130"/>
    </row>
    <row r="7" spans="1:36" ht="27" x14ac:dyDescent="0.25">
      <c r="A7" s="32">
        <v>1</v>
      </c>
      <c r="B7" s="32">
        <v>2</v>
      </c>
      <c r="C7" s="32" t="s">
        <v>20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  <c r="N7" s="32">
        <v>14</v>
      </c>
      <c r="O7" s="32">
        <v>15</v>
      </c>
      <c r="P7" s="32">
        <v>16</v>
      </c>
      <c r="Q7" s="33">
        <v>17</v>
      </c>
      <c r="R7" s="32">
        <v>18</v>
      </c>
      <c r="S7" s="32">
        <v>19</v>
      </c>
      <c r="T7" s="32">
        <v>20</v>
      </c>
      <c r="U7" s="32">
        <v>21</v>
      </c>
      <c r="V7" s="32">
        <v>22</v>
      </c>
      <c r="W7" s="32">
        <v>23</v>
      </c>
      <c r="X7" s="32">
        <v>24</v>
      </c>
      <c r="Y7" s="32">
        <v>25</v>
      </c>
      <c r="Z7" s="32">
        <v>26</v>
      </c>
      <c r="AA7" s="32">
        <v>27</v>
      </c>
      <c r="AB7" s="32">
        <v>28</v>
      </c>
      <c r="AC7" s="32">
        <v>29</v>
      </c>
      <c r="AD7" s="32">
        <v>30</v>
      </c>
      <c r="AE7" s="32">
        <v>31</v>
      </c>
      <c r="AF7" s="32">
        <v>32</v>
      </c>
      <c r="AG7" s="32">
        <v>33</v>
      </c>
      <c r="AH7" s="32">
        <v>34</v>
      </c>
      <c r="AI7" s="32">
        <v>35</v>
      </c>
      <c r="AJ7" s="32">
        <v>36</v>
      </c>
    </row>
    <row r="8" spans="1:36" s="74" customFormat="1" ht="15.5" x14ac:dyDescent="0.35">
      <c r="A8" s="56">
        <v>1</v>
      </c>
      <c r="B8" s="54" t="s">
        <v>102</v>
      </c>
      <c r="C8" s="64">
        <v>29</v>
      </c>
      <c r="D8" s="65">
        <v>29</v>
      </c>
      <c r="E8" s="65"/>
      <c r="F8" s="65"/>
      <c r="G8" s="65">
        <v>3</v>
      </c>
      <c r="H8" s="65">
        <v>2</v>
      </c>
      <c r="I8" s="65">
        <v>24</v>
      </c>
      <c r="J8" s="65">
        <v>19</v>
      </c>
      <c r="K8" s="68">
        <f>I8/14</f>
        <v>1.7142857142857142</v>
      </c>
      <c r="L8" s="65">
        <v>2</v>
      </c>
      <c r="M8" s="64">
        <v>6</v>
      </c>
      <c r="N8" s="65">
        <v>6</v>
      </c>
      <c r="O8" s="65"/>
      <c r="P8" s="65"/>
      <c r="Q8" s="68">
        <f>M8/3</f>
        <v>2</v>
      </c>
      <c r="R8" s="65">
        <v>1</v>
      </c>
      <c r="S8" s="65">
        <v>5</v>
      </c>
      <c r="T8" s="65">
        <v>6</v>
      </c>
      <c r="U8" s="78">
        <v>4</v>
      </c>
      <c r="V8" s="72">
        <v>4</v>
      </c>
      <c r="W8" s="72"/>
      <c r="X8" s="72"/>
      <c r="Y8" s="73">
        <f>U8/3</f>
        <v>1.3333333333333333</v>
      </c>
      <c r="Z8" s="72">
        <v>1</v>
      </c>
      <c r="AA8" s="72">
        <v>3</v>
      </c>
      <c r="AB8" s="72">
        <v>4</v>
      </c>
      <c r="AC8" s="78">
        <v>10</v>
      </c>
      <c r="AD8" s="72">
        <v>10</v>
      </c>
      <c r="AE8" s="72"/>
      <c r="AF8" s="72"/>
      <c r="AG8" s="73">
        <f>AC8/6</f>
        <v>1.6666666666666667</v>
      </c>
      <c r="AH8" s="72">
        <v>1</v>
      </c>
      <c r="AI8" s="72">
        <v>9</v>
      </c>
      <c r="AJ8" s="72">
        <v>10</v>
      </c>
    </row>
    <row r="9" spans="1:36" s="74" customFormat="1" ht="15.5" x14ac:dyDescent="0.35">
      <c r="A9" s="56"/>
      <c r="B9" s="54"/>
      <c r="C9" s="65"/>
      <c r="D9" s="65"/>
      <c r="E9" s="65"/>
      <c r="F9" s="65"/>
      <c r="G9" s="65"/>
      <c r="H9" s="65"/>
      <c r="I9" s="65"/>
      <c r="J9" s="65"/>
      <c r="K9" s="69"/>
      <c r="L9" s="65"/>
      <c r="M9" s="65"/>
      <c r="N9" s="65"/>
      <c r="O9" s="65"/>
      <c r="P9" s="65"/>
      <c r="Q9" s="68"/>
      <c r="R9" s="65"/>
      <c r="S9" s="65"/>
      <c r="T9" s="65"/>
      <c r="U9" s="75"/>
      <c r="V9" s="75"/>
      <c r="W9" s="75"/>
      <c r="X9" s="75"/>
      <c r="Y9" s="76"/>
      <c r="Z9" s="75"/>
      <c r="AA9" s="75"/>
      <c r="AB9" s="75"/>
      <c r="AC9" s="75"/>
      <c r="AD9" s="75"/>
      <c r="AE9" s="75"/>
      <c r="AF9" s="75"/>
      <c r="AG9" s="76"/>
      <c r="AH9" s="75"/>
      <c r="AI9" s="75"/>
      <c r="AJ9" s="75"/>
    </row>
    <row r="10" spans="1:36" s="74" customFormat="1" ht="15.5" x14ac:dyDescent="0.35">
      <c r="A10" s="56"/>
      <c r="B10" s="55"/>
      <c r="C10" s="65"/>
      <c r="D10" s="65"/>
      <c r="E10" s="65"/>
      <c r="F10" s="65"/>
      <c r="G10" s="65"/>
      <c r="H10" s="65"/>
      <c r="I10" s="65"/>
      <c r="J10" s="65"/>
      <c r="K10" s="69"/>
      <c r="L10" s="65"/>
      <c r="M10" s="65"/>
      <c r="N10" s="65"/>
      <c r="O10" s="65"/>
      <c r="P10" s="65"/>
      <c r="Q10" s="68"/>
      <c r="R10" s="65"/>
      <c r="S10" s="65"/>
      <c r="T10" s="65"/>
      <c r="U10" s="75"/>
      <c r="V10" s="75"/>
      <c r="W10" s="75"/>
      <c r="X10" s="75"/>
      <c r="Y10" s="76"/>
      <c r="Z10" s="75"/>
      <c r="AA10" s="75"/>
      <c r="AB10" s="75"/>
      <c r="AC10" s="75"/>
      <c r="AD10" s="75"/>
      <c r="AE10" s="75"/>
      <c r="AF10" s="75"/>
      <c r="AG10" s="76"/>
      <c r="AH10" s="75"/>
      <c r="AI10" s="75"/>
      <c r="AJ10" s="75"/>
    </row>
    <row r="11" spans="1:36" s="77" customFormat="1" ht="15.5" x14ac:dyDescent="0.35">
      <c r="A11" s="61"/>
      <c r="B11" s="58" t="s">
        <v>2</v>
      </c>
      <c r="C11" s="67">
        <f>C8</f>
        <v>29</v>
      </c>
      <c r="D11" s="67">
        <f>D8</f>
        <v>29</v>
      </c>
      <c r="E11" s="67">
        <f t="shared" ref="E11:AJ11" si="0">E8</f>
        <v>0</v>
      </c>
      <c r="F11" s="67">
        <f t="shared" si="0"/>
        <v>0</v>
      </c>
      <c r="G11" s="67">
        <f t="shared" si="0"/>
        <v>3</v>
      </c>
      <c r="H11" s="67">
        <f t="shared" si="0"/>
        <v>2</v>
      </c>
      <c r="I11" s="67">
        <f t="shared" si="0"/>
        <v>24</v>
      </c>
      <c r="J11" s="67">
        <f t="shared" si="0"/>
        <v>19</v>
      </c>
      <c r="K11" s="70">
        <f t="shared" si="0"/>
        <v>1.7142857142857142</v>
      </c>
      <c r="L11" s="67">
        <f t="shared" si="0"/>
        <v>2</v>
      </c>
      <c r="M11" s="67">
        <f t="shared" si="0"/>
        <v>6</v>
      </c>
      <c r="N11" s="67">
        <f t="shared" si="0"/>
        <v>6</v>
      </c>
      <c r="O11" s="67">
        <f t="shared" si="0"/>
        <v>0</v>
      </c>
      <c r="P11" s="67">
        <f t="shared" si="0"/>
        <v>0</v>
      </c>
      <c r="Q11" s="71">
        <f t="shared" si="0"/>
        <v>2</v>
      </c>
      <c r="R11" s="67">
        <f t="shared" si="0"/>
        <v>1</v>
      </c>
      <c r="S11" s="67">
        <f t="shared" si="0"/>
        <v>5</v>
      </c>
      <c r="T11" s="67">
        <f t="shared" si="0"/>
        <v>6</v>
      </c>
      <c r="U11" s="67">
        <f t="shared" si="0"/>
        <v>4</v>
      </c>
      <c r="V11" s="67">
        <f t="shared" si="0"/>
        <v>4</v>
      </c>
      <c r="W11" s="67">
        <f t="shared" si="0"/>
        <v>0</v>
      </c>
      <c r="X11" s="67">
        <f t="shared" si="0"/>
        <v>0</v>
      </c>
      <c r="Y11" s="70">
        <f t="shared" si="0"/>
        <v>1.3333333333333333</v>
      </c>
      <c r="Z11" s="67">
        <f t="shared" si="0"/>
        <v>1</v>
      </c>
      <c r="AA11" s="67">
        <f t="shared" si="0"/>
        <v>3</v>
      </c>
      <c r="AB11" s="67">
        <f t="shared" si="0"/>
        <v>4</v>
      </c>
      <c r="AC11" s="67">
        <f t="shared" si="0"/>
        <v>10</v>
      </c>
      <c r="AD11" s="67">
        <f t="shared" si="0"/>
        <v>10</v>
      </c>
      <c r="AE11" s="67">
        <f t="shared" si="0"/>
        <v>0</v>
      </c>
      <c r="AF11" s="67">
        <f t="shared" si="0"/>
        <v>0</v>
      </c>
      <c r="AG11" s="70">
        <f t="shared" si="0"/>
        <v>1.6666666666666667</v>
      </c>
      <c r="AH11" s="67">
        <f t="shared" si="0"/>
        <v>1</v>
      </c>
      <c r="AI11" s="67">
        <f t="shared" si="0"/>
        <v>9</v>
      </c>
      <c r="AJ11" s="67">
        <f t="shared" si="0"/>
        <v>10</v>
      </c>
    </row>
    <row r="12" spans="1:36" s="74" customFormat="1" ht="15.5" x14ac:dyDescent="0.35">
      <c r="A12" s="40"/>
      <c r="B12" s="37"/>
      <c r="C12" s="37"/>
      <c r="D12" s="38"/>
      <c r="E12" s="37"/>
      <c r="F12" s="41"/>
      <c r="G12" s="38"/>
      <c r="H12" s="37"/>
      <c r="I12" s="38"/>
      <c r="J12" s="37"/>
      <c r="K12" s="37"/>
      <c r="L12" s="37"/>
      <c r="M12" s="38"/>
      <c r="N12" s="37"/>
      <c r="O12" s="37"/>
      <c r="P12" s="38"/>
      <c r="Q12" s="37"/>
      <c r="R12" s="38"/>
      <c r="S12" s="37"/>
      <c r="T12" s="37"/>
    </row>
    <row r="13" spans="1:36" ht="15.5" x14ac:dyDescent="0.35">
      <c r="A13" s="40"/>
      <c r="B13" s="37"/>
      <c r="C13" s="37"/>
      <c r="D13" s="38"/>
      <c r="E13" s="37"/>
      <c r="F13" s="37"/>
      <c r="G13" s="38"/>
      <c r="H13" s="37"/>
      <c r="I13" s="37"/>
      <c r="J13" s="37"/>
      <c r="K13" s="37"/>
      <c r="L13" s="37"/>
      <c r="M13" s="38"/>
      <c r="N13" s="37"/>
      <c r="O13" s="37"/>
      <c r="P13" s="38"/>
      <c r="Q13" s="37"/>
      <c r="R13" s="37"/>
      <c r="S13" s="37"/>
      <c r="T13" s="37"/>
    </row>
    <row r="14" spans="1:36" ht="15.5" x14ac:dyDescent="0.35">
      <c r="A14" s="40"/>
      <c r="B14" s="37"/>
      <c r="C14" s="37"/>
      <c r="D14" s="38"/>
      <c r="E14" s="37"/>
      <c r="F14" s="37"/>
      <c r="G14" s="38"/>
      <c r="H14" s="37"/>
      <c r="I14" s="37"/>
      <c r="J14" s="37"/>
      <c r="K14" s="37"/>
      <c r="L14" s="37"/>
      <c r="M14" s="38"/>
      <c r="N14" s="37"/>
      <c r="O14" s="37"/>
      <c r="P14" s="38"/>
      <c r="Q14" s="37"/>
      <c r="R14" s="37"/>
      <c r="S14" s="37"/>
      <c r="T14" s="37"/>
    </row>
    <row r="15" spans="1:36" ht="15.5" x14ac:dyDescent="0.35">
      <c r="A15" s="40"/>
      <c r="B15" s="37"/>
      <c r="C15" s="37"/>
      <c r="D15" s="38"/>
      <c r="E15" s="37"/>
      <c r="F15" s="37"/>
      <c r="G15" s="38"/>
      <c r="H15" s="37"/>
      <c r="I15" s="37"/>
      <c r="J15" s="37"/>
      <c r="K15" s="37"/>
      <c r="L15" s="37"/>
      <c r="M15" s="38"/>
      <c r="N15" s="37"/>
      <c r="O15" s="37"/>
      <c r="P15" s="38"/>
      <c r="Q15" s="37"/>
      <c r="R15" s="37"/>
      <c r="S15" s="37"/>
      <c r="T15" s="37"/>
    </row>
    <row r="16" spans="1:36" ht="15.5" x14ac:dyDescent="0.35">
      <c r="A16" s="40"/>
      <c r="B16" s="37"/>
      <c r="C16" s="37"/>
      <c r="D16" s="38"/>
      <c r="E16" s="37"/>
      <c r="F16" s="37"/>
      <c r="G16" s="38"/>
      <c r="H16" s="37"/>
      <c r="I16" s="37"/>
      <c r="J16" s="37"/>
      <c r="K16" s="37"/>
      <c r="L16" s="37"/>
      <c r="M16" s="38"/>
      <c r="N16" s="37"/>
      <c r="O16" s="37"/>
      <c r="P16" s="38"/>
      <c r="Q16" s="37"/>
      <c r="R16" s="37"/>
      <c r="S16" s="37"/>
      <c r="T16" s="37"/>
    </row>
    <row r="17" spans="1:20" ht="16.5" x14ac:dyDescent="0.35">
      <c r="A17" s="40"/>
      <c r="B17" s="39"/>
      <c r="C17" s="37"/>
      <c r="D17" s="38"/>
      <c r="E17" s="37"/>
      <c r="F17" s="41"/>
      <c r="G17" s="38"/>
      <c r="H17" s="37"/>
      <c r="I17" s="39"/>
      <c r="J17" s="37"/>
      <c r="K17" s="37"/>
      <c r="L17" s="37"/>
      <c r="M17" s="133"/>
      <c r="N17" s="132"/>
      <c r="O17" s="132"/>
      <c r="P17" s="132"/>
      <c r="Q17" s="132"/>
      <c r="R17" s="132"/>
      <c r="S17" s="132"/>
      <c r="T17" s="132"/>
    </row>
    <row r="18" spans="1:20" ht="16.5" x14ac:dyDescent="0.35">
      <c r="A18" s="40"/>
      <c r="B18" s="39"/>
      <c r="C18" s="37"/>
      <c r="D18" s="38"/>
      <c r="E18" s="37"/>
      <c r="F18" s="37"/>
      <c r="G18" s="38"/>
      <c r="H18" s="37"/>
      <c r="I18" s="39"/>
      <c r="J18" s="37"/>
      <c r="K18" s="37"/>
      <c r="L18" s="37"/>
      <c r="M18" s="131"/>
      <c r="N18" s="132"/>
      <c r="O18" s="132"/>
      <c r="P18" s="132"/>
      <c r="Q18" s="132"/>
      <c r="R18" s="132"/>
      <c r="S18" s="132"/>
      <c r="T18" s="132"/>
    </row>
    <row r="19" spans="1:20" ht="13" x14ac:dyDescent="0.3">
      <c r="A19" s="34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6"/>
    </row>
    <row r="20" spans="1:20" ht="13" x14ac:dyDescent="0.3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/>
    </row>
    <row r="21" spans="1:20" ht="13" x14ac:dyDescent="0.3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6"/>
    </row>
    <row r="22" spans="1:20" ht="13" x14ac:dyDescent="0.3">
      <c r="A22" s="34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/>
    </row>
    <row r="23" spans="1:20" ht="13" x14ac:dyDescent="0.3">
      <c r="A23" s="3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6"/>
    </row>
    <row r="24" spans="1:20" ht="13" x14ac:dyDescent="0.3">
      <c r="A24" s="3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6"/>
    </row>
    <row r="25" spans="1:20" ht="13" x14ac:dyDescent="0.3">
      <c r="A25" s="34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/>
    </row>
    <row r="26" spans="1:20" ht="13" x14ac:dyDescent="0.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6"/>
    </row>
    <row r="27" spans="1:20" ht="13" x14ac:dyDescent="0.3">
      <c r="A27" s="34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6"/>
    </row>
  </sheetData>
  <mergeCells count="33">
    <mergeCell ref="A1:AJ1"/>
    <mergeCell ref="A2:AJ2"/>
    <mergeCell ref="A4:A6"/>
    <mergeCell ref="B4:B6"/>
    <mergeCell ref="C4:L4"/>
    <mergeCell ref="M4:T4"/>
    <mergeCell ref="C5:C6"/>
    <mergeCell ref="D5:D6"/>
    <mergeCell ref="E5:F5"/>
    <mergeCell ref="U4:AB4"/>
    <mergeCell ref="U5:U6"/>
    <mergeCell ref="V5:V6"/>
    <mergeCell ref="W5:X5"/>
    <mergeCell ref="Y5:Y6"/>
    <mergeCell ref="Z5:AA5"/>
    <mergeCell ref="AB5:AB6"/>
    <mergeCell ref="M18:T18"/>
    <mergeCell ref="G5:H5"/>
    <mergeCell ref="I5:K5"/>
    <mergeCell ref="M5:M6"/>
    <mergeCell ref="N5:N6"/>
    <mergeCell ref="O5:P5"/>
    <mergeCell ref="Q5:Q6"/>
    <mergeCell ref="R5:S5"/>
    <mergeCell ref="T5:T6"/>
    <mergeCell ref="M17:T17"/>
    <mergeCell ref="AC4:AJ4"/>
    <mergeCell ref="AC5:AC6"/>
    <mergeCell ref="AD5:AD6"/>
    <mergeCell ref="AE5:AF5"/>
    <mergeCell ref="AG5:AG6"/>
    <mergeCell ref="AH5:AI5"/>
    <mergeCell ref="AJ5:AJ6"/>
  </mergeCells>
  <pageMargins left="0.17" right="0.24" top="0.65" bottom="0.75" header="0.3" footer="0.3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12"/>
  <sheetViews>
    <sheetView zoomScale="70" zoomScaleNormal="70" workbookViewId="0">
      <selection activeCell="Q21" sqref="Q21"/>
    </sheetView>
  </sheetViews>
  <sheetFormatPr defaultColWidth="8.7265625" defaultRowHeight="12.5" x14ac:dyDescent="0.25"/>
  <cols>
    <col min="1" max="1" width="8.7265625" style="42"/>
    <col min="2" max="2" width="28.7265625" style="42" customWidth="1"/>
    <col min="3" max="4" width="8.7265625" style="42"/>
    <col min="5" max="42" width="8.7265625" style="25"/>
    <col min="43" max="16384" width="8.7265625" style="42"/>
  </cols>
  <sheetData>
    <row r="1" spans="1:47" ht="29.65" customHeight="1" x14ac:dyDescent="0.3">
      <c r="A1" s="141" t="s">
        <v>84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ht="15.5" x14ac:dyDescent="0.35">
      <c r="A2" s="142" t="s">
        <v>100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4"/>
      <c r="AU2" s="44"/>
    </row>
    <row r="3" spans="1:47" ht="15.5" x14ac:dyDescent="0.25">
      <c r="A3" s="147" t="s">
        <v>101</v>
      </c>
      <c r="B3" s="132"/>
      <c r="C3" s="29"/>
      <c r="D3" s="26"/>
      <c r="E3" s="28"/>
      <c r="F3" s="28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</row>
    <row r="4" spans="1:47" ht="15.5" x14ac:dyDescent="0.25">
      <c r="A4" s="45"/>
      <c r="B4" s="46"/>
      <c r="C4" s="29"/>
      <c r="D4" s="28"/>
      <c r="E4" s="28"/>
      <c r="F4" s="28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30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5" t="s">
        <v>94</v>
      </c>
      <c r="AU4" s="26"/>
    </row>
    <row r="5" spans="1:47" ht="12.65" customHeight="1" x14ac:dyDescent="0.25">
      <c r="A5" s="139" t="s">
        <v>0</v>
      </c>
      <c r="B5" s="137" t="s">
        <v>3</v>
      </c>
      <c r="C5" s="139" t="s">
        <v>21</v>
      </c>
      <c r="D5" s="139" t="s">
        <v>22</v>
      </c>
      <c r="E5" s="143" t="s">
        <v>23</v>
      </c>
      <c r="F5" s="144"/>
      <c r="G5" s="144"/>
      <c r="H5" s="144"/>
      <c r="I5" s="144"/>
      <c r="J5" s="144"/>
      <c r="K5" s="144"/>
      <c r="L5" s="144"/>
      <c r="M5" s="144"/>
      <c r="N5" s="145"/>
      <c r="O5" s="143" t="s">
        <v>87</v>
      </c>
      <c r="P5" s="144"/>
      <c r="Q5" s="144"/>
      <c r="R5" s="144"/>
      <c r="S5" s="144"/>
      <c r="T5" s="144"/>
      <c r="U5" s="144"/>
      <c r="V5" s="144"/>
      <c r="W5" s="145"/>
      <c r="X5" s="143" t="s">
        <v>86</v>
      </c>
      <c r="Y5" s="144"/>
      <c r="Z5" s="144"/>
      <c r="AA5" s="144"/>
      <c r="AB5" s="144"/>
      <c r="AC5" s="144"/>
      <c r="AD5" s="144"/>
      <c r="AE5" s="144"/>
      <c r="AF5" s="145"/>
      <c r="AG5" s="143" t="s">
        <v>24</v>
      </c>
      <c r="AH5" s="144"/>
      <c r="AI5" s="144"/>
      <c r="AJ5" s="144"/>
      <c r="AK5" s="144"/>
      <c r="AL5" s="144"/>
      <c r="AM5" s="144"/>
      <c r="AN5" s="144"/>
      <c r="AO5" s="145"/>
      <c r="AP5" s="139" t="s">
        <v>88</v>
      </c>
      <c r="AQ5" s="139" t="s">
        <v>25</v>
      </c>
      <c r="AR5" s="139" t="s">
        <v>26</v>
      </c>
      <c r="AS5" s="139" t="s">
        <v>27</v>
      </c>
      <c r="AT5" s="143" t="s">
        <v>28</v>
      </c>
      <c r="AU5" s="145"/>
    </row>
    <row r="6" spans="1:47" ht="21" customHeight="1" x14ac:dyDescent="0.25">
      <c r="A6" s="148"/>
      <c r="B6" s="138"/>
      <c r="C6" s="148"/>
      <c r="D6" s="148"/>
      <c r="E6" s="143" t="s">
        <v>83</v>
      </c>
      <c r="F6" s="144"/>
      <c r="G6" s="145"/>
      <c r="H6" s="143" t="s">
        <v>82</v>
      </c>
      <c r="I6" s="144"/>
      <c r="J6" s="145"/>
      <c r="K6" s="143" t="s">
        <v>29</v>
      </c>
      <c r="L6" s="144"/>
      <c r="M6" s="145"/>
      <c r="N6" s="139" t="s">
        <v>85</v>
      </c>
      <c r="O6" s="139" t="s">
        <v>1</v>
      </c>
      <c r="P6" s="139" t="s">
        <v>30</v>
      </c>
      <c r="Q6" s="143" t="s">
        <v>31</v>
      </c>
      <c r="R6" s="145"/>
      <c r="S6" s="143" t="s">
        <v>32</v>
      </c>
      <c r="T6" s="145"/>
      <c r="U6" s="143" t="s">
        <v>33</v>
      </c>
      <c r="V6" s="145"/>
      <c r="W6" s="139" t="s">
        <v>34</v>
      </c>
      <c r="X6" s="139" t="s">
        <v>1</v>
      </c>
      <c r="Y6" s="139" t="s">
        <v>30</v>
      </c>
      <c r="Z6" s="143" t="s">
        <v>31</v>
      </c>
      <c r="AA6" s="145"/>
      <c r="AB6" s="143" t="s">
        <v>32</v>
      </c>
      <c r="AC6" s="145"/>
      <c r="AD6" s="143" t="s">
        <v>33</v>
      </c>
      <c r="AE6" s="145"/>
      <c r="AF6" s="139" t="s">
        <v>34</v>
      </c>
      <c r="AG6" s="139" t="s">
        <v>1</v>
      </c>
      <c r="AH6" s="139" t="s">
        <v>30</v>
      </c>
      <c r="AI6" s="143" t="s">
        <v>31</v>
      </c>
      <c r="AJ6" s="145"/>
      <c r="AK6" s="143" t="s">
        <v>32</v>
      </c>
      <c r="AL6" s="145"/>
      <c r="AM6" s="143" t="s">
        <v>33</v>
      </c>
      <c r="AN6" s="145"/>
      <c r="AO6" s="139" t="s">
        <v>34</v>
      </c>
      <c r="AP6" s="140"/>
      <c r="AQ6" s="140"/>
      <c r="AR6" s="140"/>
      <c r="AS6" s="140"/>
      <c r="AT6" s="48" t="s">
        <v>35</v>
      </c>
      <c r="AU6" s="48" t="s">
        <v>36</v>
      </c>
    </row>
    <row r="7" spans="1:47" ht="70.900000000000006" customHeight="1" x14ac:dyDescent="0.25">
      <c r="A7" s="140"/>
      <c r="B7" s="138"/>
      <c r="C7" s="140"/>
      <c r="D7" s="140"/>
      <c r="E7" s="47" t="s">
        <v>37</v>
      </c>
      <c r="F7" s="47" t="s">
        <v>38</v>
      </c>
      <c r="G7" s="47" t="s">
        <v>39</v>
      </c>
      <c r="H7" s="47" t="s">
        <v>37</v>
      </c>
      <c r="I7" s="47" t="s">
        <v>38</v>
      </c>
      <c r="J7" s="47" t="s">
        <v>39</v>
      </c>
      <c r="K7" s="47" t="s">
        <v>37</v>
      </c>
      <c r="L7" s="47" t="s">
        <v>38</v>
      </c>
      <c r="M7" s="47" t="s">
        <v>39</v>
      </c>
      <c r="N7" s="140"/>
      <c r="O7" s="140"/>
      <c r="P7" s="140"/>
      <c r="Q7" s="49" t="s">
        <v>40</v>
      </c>
      <c r="R7" s="49" t="s">
        <v>41</v>
      </c>
      <c r="S7" s="50" t="s">
        <v>40</v>
      </c>
      <c r="T7" s="49" t="s">
        <v>41</v>
      </c>
      <c r="U7" s="50" t="s">
        <v>40</v>
      </c>
      <c r="V7" s="49" t="s">
        <v>41</v>
      </c>
      <c r="W7" s="140"/>
      <c r="X7" s="140"/>
      <c r="Y7" s="140"/>
      <c r="Z7" s="49" t="s">
        <v>40</v>
      </c>
      <c r="AA7" s="49" t="s">
        <v>41</v>
      </c>
      <c r="AB7" s="50" t="s">
        <v>40</v>
      </c>
      <c r="AC7" s="49" t="s">
        <v>41</v>
      </c>
      <c r="AD7" s="50" t="s">
        <v>40</v>
      </c>
      <c r="AE7" s="49" t="s">
        <v>41</v>
      </c>
      <c r="AF7" s="140"/>
      <c r="AG7" s="140"/>
      <c r="AH7" s="140"/>
      <c r="AI7" s="49" t="s">
        <v>40</v>
      </c>
      <c r="AJ7" s="49" t="s">
        <v>41</v>
      </c>
      <c r="AK7" s="50" t="s">
        <v>40</v>
      </c>
      <c r="AL7" s="49" t="s">
        <v>41</v>
      </c>
      <c r="AM7" s="50" t="s">
        <v>40</v>
      </c>
      <c r="AN7" s="49" t="s">
        <v>41</v>
      </c>
      <c r="AO7" s="146"/>
      <c r="AP7" s="59" t="s">
        <v>42</v>
      </c>
      <c r="AQ7" s="51" t="s">
        <v>42</v>
      </c>
      <c r="AR7" s="52" t="s">
        <v>42</v>
      </c>
      <c r="AS7" s="49" t="s">
        <v>42</v>
      </c>
      <c r="AT7" s="52" t="s">
        <v>42</v>
      </c>
      <c r="AU7" s="52" t="s">
        <v>42</v>
      </c>
    </row>
    <row r="8" spans="1:47" ht="13.9" customHeight="1" x14ac:dyDescent="0.25">
      <c r="A8" s="53"/>
      <c r="B8" s="53">
        <v>2</v>
      </c>
      <c r="C8" s="53">
        <v>3</v>
      </c>
      <c r="D8" s="53">
        <v>4</v>
      </c>
      <c r="E8" s="53">
        <v>5</v>
      </c>
      <c r="F8" s="53">
        <v>6</v>
      </c>
      <c r="G8" s="53">
        <v>7</v>
      </c>
      <c r="H8" s="53">
        <v>8</v>
      </c>
      <c r="I8" s="53">
        <v>9</v>
      </c>
      <c r="J8" s="53">
        <v>10</v>
      </c>
      <c r="K8" s="53">
        <v>11</v>
      </c>
      <c r="L8" s="53">
        <v>12</v>
      </c>
      <c r="M8" s="53">
        <v>13</v>
      </c>
      <c r="N8" s="53">
        <v>14</v>
      </c>
      <c r="O8" s="53">
        <v>15</v>
      </c>
      <c r="P8" s="53">
        <v>16</v>
      </c>
      <c r="Q8" s="53">
        <v>17</v>
      </c>
      <c r="R8" s="53">
        <v>18</v>
      </c>
      <c r="S8" s="53">
        <v>19</v>
      </c>
      <c r="T8" s="53">
        <v>20</v>
      </c>
      <c r="U8" s="53">
        <v>21</v>
      </c>
      <c r="V8" s="53">
        <v>22</v>
      </c>
      <c r="W8" s="53">
        <v>23</v>
      </c>
      <c r="X8" s="53">
        <v>24</v>
      </c>
      <c r="Y8" s="53">
        <v>25</v>
      </c>
      <c r="Z8" s="53">
        <v>26</v>
      </c>
      <c r="AA8" s="53">
        <v>27</v>
      </c>
      <c r="AB8" s="53">
        <v>28</v>
      </c>
      <c r="AC8" s="53">
        <v>29</v>
      </c>
      <c r="AD8" s="53">
        <v>30</v>
      </c>
      <c r="AE8" s="53">
        <v>31</v>
      </c>
      <c r="AF8" s="53">
        <v>32</v>
      </c>
      <c r="AG8" s="53">
        <v>33</v>
      </c>
      <c r="AH8" s="53">
        <v>34</v>
      </c>
      <c r="AI8" s="53">
        <v>35</v>
      </c>
      <c r="AJ8" s="53">
        <v>36</v>
      </c>
      <c r="AK8" s="53">
        <v>37</v>
      </c>
      <c r="AL8" s="53">
        <v>38</v>
      </c>
      <c r="AM8" s="53">
        <v>39</v>
      </c>
      <c r="AN8" s="53">
        <v>40</v>
      </c>
      <c r="AO8" s="53">
        <v>41</v>
      </c>
      <c r="AP8" s="53">
        <v>42</v>
      </c>
      <c r="AQ8" s="53">
        <v>43</v>
      </c>
      <c r="AR8" s="53">
        <v>44</v>
      </c>
      <c r="AS8" s="53">
        <v>45</v>
      </c>
      <c r="AT8" s="53">
        <v>46</v>
      </c>
      <c r="AU8" s="53">
        <v>47</v>
      </c>
    </row>
    <row r="9" spans="1:47" s="25" customFormat="1" ht="15.5" x14ac:dyDescent="0.35">
      <c r="A9" s="56">
        <v>1</v>
      </c>
      <c r="B9" s="54" t="s">
        <v>102</v>
      </c>
      <c r="C9" s="79">
        <v>4</v>
      </c>
      <c r="D9" s="79">
        <v>14</v>
      </c>
      <c r="E9" s="79">
        <v>3</v>
      </c>
      <c r="F9" s="79"/>
      <c r="G9" s="79">
        <v>3</v>
      </c>
      <c r="H9" s="79">
        <v>3</v>
      </c>
      <c r="I9" s="79"/>
      <c r="J9" s="79">
        <v>3</v>
      </c>
      <c r="K9" s="79">
        <v>6</v>
      </c>
      <c r="L9" s="79">
        <v>3</v>
      </c>
      <c r="M9" s="79">
        <v>6</v>
      </c>
      <c r="N9" s="79">
        <v>2</v>
      </c>
      <c r="O9" s="79">
        <v>3</v>
      </c>
      <c r="P9" s="79">
        <f>O9/3</f>
        <v>1</v>
      </c>
      <c r="Q9" s="79"/>
      <c r="R9" s="79"/>
      <c r="S9" s="79">
        <v>3</v>
      </c>
      <c r="T9" s="79">
        <v>45</v>
      </c>
      <c r="U9" s="79"/>
      <c r="V9" s="79"/>
      <c r="W9" s="79">
        <v>0</v>
      </c>
      <c r="X9" s="79">
        <v>3</v>
      </c>
      <c r="Y9" s="79">
        <v>1</v>
      </c>
      <c r="Z9" s="79"/>
      <c r="AA9" s="79"/>
      <c r="AB9" s="79">
        <v>3</v>
      </c>
      <c r="AC9" s="79">
        <v>45</v>
      </c>
      <c r="AD9" s="79"/>
      <c r="AE9" s="79"/>
      <c r="AF9" s="79">
        <v>0</v>
      </c>
      <c r="AG9" s="79">
        <v>6</v>
      </c>
      <c r="AH9" s="79">
        <v>1</v>
      </c>
      <c r="AI9" s="79"/>
      <c r="AJ9" s="79"/>
      <c r="AK9" s="79">
        <v>6</v>
      </c>
      <c r="AL9" s="79">
        <v>45</v>
      </c>
      <c r="AM9" s="79"/>
      <c r="AN9" s="79"/>
      <c r="AO9" s="79">
        <v>0</v>
      </c>
      <c r="AP9" s="79">
        <v>0</v>
      </c>
      <c r="AQ9" s="79">
        <v>13</v>
      </c>
      <c r="AR9" s="79">
        <v>6</v>
      </c>
      <c r="AS9" s="79">
        <v>0</v>
      </c>
      <c r="AT9" s="79">
        <v>4</v>
      </c>
      <c r="AU9" s="79">
        <v>1</v>
      </c>
    </row>
    <row r="10" spans="1:47" ht="15.5" x14ac:dyDescent="0.35">
      <c r="A10" s="56"/>
      <c r="B10" s="54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</row>
    <row r="11" spans="1:47" ht="15.5" x14ac:dyDescent="0.35">
      <c r="A11" s="56"/>
      <c r="B11" s="55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</row>
    <row r="12" spans="1:47" s="66" customFormat="1" ht="15" x14ac:dyDescent="0.3">
      <c r="A12" s="61"/>
      <c r="B12" s="61" t="s">
        <v>2</v>
      </c>
      <c r="C12" s="31">
        <f>C9</f>
        <v>4</v>
      </c>
      <c r="D12" s="31">
        <f t="shared" ref="D12:AU12" si="0">D9</f>
        <v>14</v>
      </c>
      <c r="E12" s="31">
        <f t="shared" si="0"/>
        <v>3</v>
      </c>
      <c r="F12" s="31">
        <f t="shared" si="0"/>
        <v>0</v>
      </c>
      <c r="G12" s="31">
        <f t="shared" si="0"/>
        <v>3</v>
      </c>
      <c r="H12" s="31">
        <f t="shared" si="0"/>
        <v>3</v>
      </c>
      <c r="I12" s="31">
        <f t="shared" si="0"/>
        <v>0</v>
      </c>
      <c r="J12" s="31">
        <f t="shared" si="0"/>
        <v>3</v>
      </c>
      <c r="K12" s="31">
        <f t="shared" si="0"/>
        <v>6</v>
      </c>
      <c r="L12" s="31">
        <f t="shared" si="0"/>
        <v>3</v>
      </c>
      <c r="M12" s="31">
        <f t="shared" si="0"/>
        <v>6</v>
      </c>
      <c r="N12" s="31">
        <f t="shared" si="0"/>
        <v>2</v>
      </c>
      <c r="O12" s="31">
        <f t="shared" si="0"/>
        <v>3</v>
      </c>
      <c r="P12" s="31">
        <f t="shared" si="0"/>
        <v>1</v>
      </c>
      <c r="Q12" s="31">
        <f t="shared" si="0"/>
        <v>0</v>
      </c>
      <c r="R12" s="31">
        <f t="shared" si="0"/>
        <v>0</v>
      </c>
      <c r="S12" s="31">
        <f t="shared" si="0"/>
        <v>3</v>
      </c>
      <c r="T12" s="31">
        <f t="shared" si="0"/>
        <v>45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</v>
      </c>
      <c r="Y12" s="31">
        <f t="shared" si="0"/>
        <v>1</v>
      </c>
      <c r="Z12" s="31">
        <f t="shared" si="0"/>
        <v>0</v>
      </c>
      <c r="AA12" s="31">
        <f t="shared" si="0"/>
        <v>0</v>
      </c>
      <c r="AB12" s="31">
        <f t="shared" si="0"/>
        <v>3</v>
      </c>
      <c r="AC12" s="31">
        <f t="shared" si="0"/>
        <v>45</v>
      </c>
      <c r="AD12" s="31">
        <f t="shared" si="0"/>
        <v>0</v>
      </c>
      <c r="AE12" s="31">
        <f t="shared" si="0"/>
        <v>0</v>
      </c>
      <c r="AF12" s="31">
        <f t="shared" si="0"/>
        <v>0</v>
      </c>
      <c r="AG12" s="31">
        <f t="shared" si="0"/>
        <v>6</v>
      </c>
      <c r="AH12" s="31">
        <f t="shared" si="0"/>
        <v>1</v>
      </c>
      <c r="AI12" s="31">
        <f t="shared" si="0"/>
        <v>0</v>
      </c>
      <c r="AJ12" s="31">
        <f t="shared" si="0"/>
        <v>0</v>
      </c>
      <c r="AK12" s="31">
        <f t="shared" si="0"/>
        <v>6</v>
      </c>
      <c r="AL12" s="31">
        <f t="shared" si="0"/>
        <v>45</v>
      </c>
      <c r="AM12" s="31">
        <f t="shared" si="0"/>
        <v>0</v>
      </c>
      <c r="AN12" s="31">
        <f t="shared" si="0"/>
        <v>0</v>
      </c>
      <c r="AO12" s="31">
        <f t="shared" si="0"/>
        <v>0</v>
      </c>
      <c r="AP12" s="31">
        <f t="shared" si="0"/>
        <v>0</v>
      </c>
      <c r="AQ12" s="31">
        <f t="shared" si="0"/>
        <v>13</v>
      </c>
      <c r="AR12" s="31">
        <f t="shared" si="0"/>
        <v>6</v>
      </c>
      <c r="AS12" s="31">
        <f t="shared" si="0"/>
        <v>0</v>
      </c>
      <c r="AT12" s="31">
        <f t="shared" si="0"/>
        <v>4</v>
      </c>
      <c r="AU12" s="31">
        <f t="shared" si="0"/>
        <v>1</v>
      </c>
    </row>
  </sheetData>
  <mergeCells count="38">
    <mergeCell ref="AQ5:AQ6"/>
    <mergeCell ref="AR5:AR6"/>
    <mergeCell ref="AS5:AS6"/>
    <mergeCell ref="AT5:AU5"/>
    <mergeCell ref="E6:G6"/>
    <mergeCell ref="N6:N7"/>
    <mergeCell ref="O6:O7"/>
    <mergeCell ref="P6:P7"/>
    <mergeCell ref="Q6:R6"/>
    <mergeCell ref="S6:T6"/>
    <mergeCell ref="U6:V6"/>
    <mergeCell ref="W6:W7"/>
    <mergeCell ref="AB6:AC6"/>
    <mergeCell ref="AD6:AE6"/>
    <mergeCell ref="AF6:AF7"/>
    <mergeCell ref="O5:W5"/>
    <mergeCell ref="H6:J6"/>
    <mergeCell ref="K6:M6"/>
    <mergeCell ref="X5:AF5"/>
    <mergeCell ref="X6:X7"/>
    <mergeCell ref="Y6:Y7"/>
    <mergeCell ref="Z6:AA6"/>
    <mergeCell ref="AP5:AP6"/>
    <mergeCell ref="A1:W1"/>
    <mergeCell ref="A2:W2"/>
    <mergeCell ref="AG5:AO5"/>
    <mergeCell ref="AG6:AG7"/>
    <mergeCell ref="AH6:AH7"/>
    <mergeCell ref="AI6:AJ6"/>
    <mergeCell ref="AK6:AL6"/>
    <mergeCell ref="AM6:AN6"/>
    <mergeCell ref="AO6:AO7"/>
    <mergeCell ref="A3:B3"/>
    <mergeCell ref="A5:A7"/>
    <mergeCell ref="B5:B7"/>
    <mergeCell ref="C5:C7"/>
    <mergeCell ref="D5:D7"/>
    <mergeCell ref="E5:N5"/>
  </mergeCells>
  <pageMargins left="0.09" right="0.13" top="0.25" bottom="0.25" header="0.3" footer="0.3"/>
  <pageSetup orientation="landscape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Biểu 1</vt:lpstr>
      <vt:lpstr>Biểu 2</vt:lpstr>
      <vt:lpstr>Biểu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Vu</dc:creator>
  <cp:lastModifiedBy>ADMIN</cp:lastModifiedBy>
  <cp:lastPrinted>2025-07-30T08:59:23Z</cp:lastPrinted>
  <dcterms:created xsi:type="dcterms:W3CDTF">2024-10-20T06:47:19Z</dcterms:created>
  <dcterms:modified xsi:type="dcterms:W3CDTF">2025-08-04T13:14:21Z</dcterms:modified>
</cp:coreProperties>
</file>